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15360" windowHeight="7350" activeTab="3"/>
  </bookViews>
  <sheets>
    <sheet name="Tong hop 24-25" sheetId="14" r:id="rId1"/>
    <sheet name="Sheet1" sheetId="19" r:id="rId2"/>
    <sheet name="Don vi" sheetId="15" state="hidden" r:id="rId3"/>
    <sheet name="Nhom (1)" sheetId="12" r:id="rId4"/>
    <sheet name="Nhom (2)" sheetId="16" r:id="rId5"/>
    <sheet name="Nhom (3)" sheetId="17" r:id="rId6"/>
    <sheet name="HĐ riêng" sheetId="18" r:id="rId7"/>
  </sheets>
  <definedNames>
    <definedName name="_xlnm._FilterDatabase" localSheetId="6" hidden="1">'HĐ riêng'!$A$8:$H$10</definedName>
    <definedName name="_xlnm._FilterDatabase" localSheetId="3" hidden="1">'Nhom (1)'!$A$10:$H$28</definedName>
    <definedName name="_xlnm._FilterDatabase" localSheetId="4" hidden="1">'Nhom (2)'!$A$10:$H$27</definedName>
    <definedName name="_xlnm._FilterDatabase" localSheetId="5" hidden="1">'Nhom (3)'!$A$10:$H$28</definedName>
    <definedName name="_xlnm._FilterDatabase" localSheetId="0" hidden="1">'Tong hop 24-25'!$A$5:$H$56</definedName>
    <definedName name="_xlnm.Print_Area" localSheetId="0">'Tong hop 24-25'!$A$1:$G$60</definedName>
    <definedName name="_xlnm.Print_Titles" localSheetId="6">'HĐ riêng'!$8:$8</definedName>
    <definedName name="_xlnm.Print_Titles" localSheetId="3">'Nhom (1)'!$10:$10</definedName>
    <definedName name="_xlnm.Print_Titles" localSheetId="4">'Nhom (2)'!$10:$10</definedName>
    <definedName name="_xlnm.Print_Titles" localSheetId="5">'Nhom (3)'!$10:$10</definedName>
    <definedName name="_xlnm.Print_Titles" localSheetId="0">'Tong hop 24-25'!$5:$5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8" l="1"/>
  <c r="H10" i="18"/>
  <c r="G10" i="18"/>
  <c r="F10" i="18"/>
  <c r="E10" i="18"/>
  <c r="D10" i="18"/>
  <c r="C10" i="18"/>
  <c r="D28" i="17" l="1"/>
  <c r="C28" i="17"/>
  <c r="A29" i="17"/>
  <c r="H28" i="17"/>
  <c r="G28" i="17"/>
  <c r="F28" i="17"/>
  <c r="E28" i="17"/>
  <c r="A28" i="16"/>
  <c r="A29" i="12"/>
  <c r="H27" i="16"/>
  <c r="G27" i="16"/>
  <c r="F27" i="16"/>
  <c r="E27" i="16"/>
  <c r="D27" i="16"/>
  <c r="C27" i="16"/>
  <c r="E28" i="12"/>
  <c r="F28" i="12"/>
  <c r="G28" i="12"/>
  <c r="H28" i="12"/>
  <c r="D28" i="12"/>
  <c r="C27" i="15" l="1"/>
  <c r="C28" i="12" l="1"/>
</calcChain>
</file>

<file path=xl/sharedStrings.xml><?xml version="1.0" encoding="utf-8"?>
<sst xmlns="http://schemas.openxmlformats.org/spreadsheetml/2006/main" count="570" uniqueCount="281">
  <si>
    <t>CỘNG HÒA XÃ HỘI CHỦ NGHĨA VIỆT NAM</t>
  </si>
  <si>
    <t>Độc lập - Tự do - Hạnh phúc</t>
  </si>
  <si>
    <t xml:space="preserve">TỔNG CỘNG: </t>
  </si>
  <si>
    <t>TRƯỜNG CAO ĐẲNG LÝ TỰ TRỌNG</t>
  </si>
  <si>
    <t xml:space="preserve"> THÀNH PHỐ HỒ CHÍ MINH</t>
  </si>
  <si>
    <t>Stt</t>
  </si>
  <si>
    <t>TT</t>
  </si>
  <si>
    <t>Ghi chú</t>
  </si>
  <si>
    <t>UBND  THÀNH PHỐ HỒ CHÍ MINH</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</si>
  <si>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</si>
  <si>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</si>
  <si>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</si>
  <si>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</si>
  <si>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</si>
  <si>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</si>
  <si>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</si>
  <si>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</si>
  <si>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</si>
  <si>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</si>
  <si>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</si>
  <si>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</si>
  <si>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</si>
  <si>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</si>
  <si>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</si>
  <si>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</si>
  <si>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</si>
  <si>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</si>
  <si>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</si>
  <si>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</si>
  <si>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</si>
  <si>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</si>
  <si>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</si>
  <si>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</si>
  <si>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</si>
  <si>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</si>
  <si>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</si>
  <si>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</si>
  <si>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</si>
  <si>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</si>
  <si>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</si>
  <si>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</si>
  <si>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</si>
  <si>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</si>
  <si>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</si>
  <si>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</si>
  <si>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</si>
  <si>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</si>
  <si>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</si>
  <si>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</si>
  <si>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</si>
  <si>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</si>
  <si>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</si>
  <si>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</si>
  <si>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</si>
  <si>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</si>
  <si>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</si>
  <si>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</si>
  <si>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</si>
  <si>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</si>
  <si>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</si>
  <si>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</si>
  <si>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</si>
  <si>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</si>
  <si>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</si>
  <si>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</si>
  <si>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</si>
  <si>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</si>
  <si>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</si>
  <si>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</si>
  <si>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</si>
  <si>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</si>
  <si>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</si>
  <si>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</si>
  <si>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</si>
  <si>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</si>
  <si>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</si>
  <si>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</si>
  <si>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</si>
  <si>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</si>
  <si>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</si>
  <si>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</si>
  <si>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</si>
  <si>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</si>
  <si>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</si>
  <si>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</si>
  <si>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</si>
  <si>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</si>
  <si>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</si>
  <si>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</si>
  <si>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</si>
  <si>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</si>
  <si>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</si>
  <si>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</si>
  <si>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</si>
  <si>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</si>
  <si>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</si>
  <si>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</si>
  <si>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</si>
  <si>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</si>
  <si>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</si>
  <si>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</si>
  <si>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</si>
  <si>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</si>
  <si>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</si>
  <si>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</si>
  <si>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</si>
  <si>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</si>
  <si>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</si>
  <si>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</si>
  <si>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</si>
  <si>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</si>
  <si>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</si>
  <si>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</si>
  <si>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</si>
  <si>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</si>
  <si>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</si>
  <si>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</si>
  <si>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</si>
  <si>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</si>
  <si>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</si>
  <si>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</si>
  <si>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</si>
  <si>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</si>
  <si>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</si>
  <si>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</si>
  <si>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</si>
  <si>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</si>
  <si>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</si>
  <si>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</si>
  <si>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</si>
  <si>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</si>
  <si>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</si>
  <si>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</si>
  <si>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</si>
  <si>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</si>
  <si>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</si>
  <si>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</si>
  <si>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</si>
  <si>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</si>
  <si>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</si>
  <si>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</si>
  <si>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</si>
  <si>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</si>
  <si>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</si>
  <si>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</si>
  <si>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</si>
  <si>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</si>
  <si>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</si>
  <si>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</si>
  <si>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</si>
  <si>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</si>
  <si>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</si>
  <si>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</si>
  <si>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</si>
  <si>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</si>
  <si>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</si>
  <si>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</si>
  <si>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</si>
  <si>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</si>
  <si>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</si>
  <si>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</si>
  <si>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</si>
  <si>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</si>
  <si>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</si>
  <si>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</si>
  <si>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</si>
  <si>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</si>
  <si>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</si>
  <si>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</si>
  <si>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</si>
  <si>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</si>
  <si>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</si>
  <si>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</si>
  <si>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</si>
  <si>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</si>
  <si>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</si>
  <si>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</si>
  <si>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</si>
  <si>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</si>
  <si>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</si>
  <si>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</si>
  <si>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</si>
  <si>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</si>
  <si>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</si>
  <si>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</si>
  <si>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</si>
  <si>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</si>
  <si>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</si>
  <si>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</si>
  <si>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</si>
  <si>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</si>
  <si>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DANH SÁCH TỔNG HỢP SÁNG KIẾN NĂM HỌC 2024 - 2025</t>
  </si>
  <si>
    <t>Đề tài HD SV thi khởi nghiệp 2022</t>
  </si>
  <si>
    <t>Đã làm đề tài NCKH và đã nghiệm thu năm 2024</t>
  </si>
  <si>
    <t>Đã làm đề tài NCKH và đã nghiệm thu năm 2024 và 2025</t>
  </si>
  <si>
    <t>Thành viên 1 ___________________________</t>
  </si>
  <si>
    <t>Thành viên 2 ___________________________</t>
  </si>
  <si>
    <t>Thành viên 3 ___________________________</t>
  </si>
  <si>
    <t>Thành viên 4 ___________________________</t>
  </si>
  <si>
    <t>Đinh Văn Đệ</t>
  </si>
  <si>
    <t>Thành viên 1</t>
  </si>
  <si>
    <t>Thành viên 2</t>
  </si>
  <si>
    <t>Thành viên 3</t>
  </si>
  <si>
    <t>Thành viên 4</t>
  </si>
  <si>
    <t>Kết quả</t>
  </si>
  <si>
    <t>01</t>
  </si>
  <si>
    <t>02</t>
  </si>
  <si>
    <t>03</t>
  </si>
  <si>
    <t>04</t>
  </si>
  <si>
    <t>05</t>
  </si>
  <si>
    <t>06</t>
  </si>
  <si>
    <t>07</t>
  </si>
  <si>
    <t>08</t>
  </si>
  <si>
    <t>09</t>
  </si>
  <si>
    <t>10</t>
  </si>
  <si>
    <t>11</t>
  </si>
  <si>
    <t>12</t>
  </si>
  <si>
    <t>13</t>
  </si>
  <si>
    <t>14</t>
  </si>
  <si>
    <t>Tổng hợp nhận xét</t>
  </si>
  <si>
    <t>(Kết quả của các thành viên Hội đồng sáng kiến - Nhóm 1)</t>
  </si>
  <si>
    <t>Tác giả và nhóm tác giả</t>
  </si>
  <si>
    <t>(Kết quả của các thành viên Hội đồng sáng kiến - Nhóm 2)</t>
  </si>
  <si>
    <t>(Kết quả của các thành viên Hội đồng sáng kiến - Nhóm 3)</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</si>
  <si>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</si>
  <si>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</si>
  <si>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</si>
  <si>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</si>
  <si>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</si>
  <si>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</si>
  <si>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</si>
  <si>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</si>
  <si>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</si>
  <si>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</si>
  <si>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</si>
  <si>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15</t>
  </si>
  <si>
    <t xml:space="preserve">BẢNG TỔNG HỢP ĐÁNH GIÁ SÁNG KIẾN NĂM HỌC 2024 - 2025 </t>
  </si>
  <si>
    <t>DANH SÁCH ĐƠN VỊ NỘP SÁNG KIẾN NH 2024 - 2025</t>
  </si>
  <si>
    <t>1. T Đệ
2. T Nam
3. T Nhân
4. T Viết</t>
  </si>
  <si>
    <t>1. C Minh
2. T Kính
3. T Nghĩa
4. T Vinh</t>
  </si>
  <si>
    <t>1. T Bảo
2. T H Thiện
3. T Thịnh
4. T H Hiệp</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</si>
  <si>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</si>
  <si>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</si>
  <si>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</si>
  <si>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</si>
  <si>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</si>
  <si>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</si>
  <si>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</si>
  <si>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</si>
  <si>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</si>
  <si>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</si>
  <si>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</si>
  <si>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</si>
  <si>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</si>
  <si>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</si>
  <si>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</si>
  <si>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 xml:space="preserve"> Nhóm 1</t>
  </si>
  <si>
    <t>16</t>
  </si>
  <si>
    <t>17</t>
  </si>
  <si>
    <t xml:space="preserve"> Nhóm 2</t>
  </si>
  <si>
    <t xml:space="preserve"> Nhóm 3</t>
  </si>
  <si>
    <t>ĐẠI DIỆN NHÓM 1 - HỘI ĐỒNG SÁNG KIẾN</t>
  </si>
  <si>
    <t>ĐẠI DIỆN NHÓM 2 - HỘI ĐỒNG SÁNG KIẾN</t>
  </si>
  <si>
    <t>Ông Bùi Đức Phước, Nhân viên Phòng Thanh tra Giáo dục - Quan hệ doanh nghiệp</t>
  </si>
  <si>
    <t>Kiểm tra đánh giá kết quả học tập của người học theo tiếp cận năng lực trong giáo dục nghề nghiệp</t>
  </si>
  <si>
    <t>Ông Đinh Văn Đệ, Quyền Hiệu trưởng</t>
  </si>
  <si>
    <t>Ông Lương Xuân Thịnh, Giám đốc trung tâm Đào tạo - Quản lý vật tư thiết bị</t>
  </si>
  <si>
    <t>Nguyên nhân cốt lõi và giải pháp tối ưu hóa về mối quan hệ biện chứng giữa cơ sở giáo dục và doanh nghiệp</t>
  </si>
  <si>
    <t>Mô hình giám sát giao thông thông minh.</t>
  </si>
  <si>
    <t>Được Hội đồng Khoa nghiệm thu ngày 06-12-2024, HK1, năm học 2024-2025</t>
  </si>
  <si>
    <t>Năm học 2024-2025</t>
  </si>
  <si>
    <r>
      <rPr>
        <sz val="13"/>
        <color rgb="FFFF0000"/>
        <rFont val="Times New Roman"/>
        <family val="1"/>
      </rPr>
      <t>Đề tài đã được  Hội đồng Khoa nghiệm thu ngày 06-12-2024, HK1, năm học 2024-2025.</t>
    </r>
    <r>
      <rPr>
        <sz val="13"/>
        <color rgb="FF000000"/>
        <rFont val="Times New Roman"/>
        <family val="1"/>
      </rPr>
      <t xml:space="preserve">
Giải pháp kỹ thuật - Mô hình thiết bị giảng dạy</t>
    </r>
  </si>
  <si>
    <r>
      <rPr>
        <sz val="13"/>
        <color rgb="FFFF0000"/>
        <rFont val="Times New Roman"/>
        <family val="1"/>
      </rPr>
      <t>Đề tài đã được Hội đồng KHCN nghiệm thu năm 2024, 2025</t>
    </r>
    <r>
      <rPr>
        <sz val="13"/>
        <color rgb="FF000000"/>
        <rFont val="Times New Roman"/>
        <family val="1"/>
      </rPr>
      <t xml:space="preserve">
Giải pháp ứng dụng tiến bộ kỹ thuật</t>
    </r>
  </si>
  <si>
    <r>
      <rPr>
        <sz val="13"/>
        <color rgb="FFFF0000"/>
        <rFont val="Times New Roman"/>
        <family val="1"/>
      </rPr>
      <t>Đề tài đã được Hội đồng NCKH nghiệm thu năm 2024</t>
    </r>
    <r>
      <rPr>
        <sz val="13"/>
        <color rgb="FF000000"/>
        <rFont val="Times New Roman"/>
        <family val="1"/>
      </rPr>
      <t xml:space="preserve">
Giải pháp kỹ thuật</t>
    </r>
  </si>
  <si>
    <r>
      <t xml:space="preserve">CỘNG HÒA XÃ HỘI CHỦ NGHĨA VIỆT NAM
</t>
    </r>
    <r>
      <rPr>
        <b/>
        <sz val="13"/>
        <rFont val="Times New Roman"/>
        <family val="1"/>
      </rPr>
      <t>Độc lập - Tự do - Hạnh phúc</t>
    </r>
  </si>
  <si>
    <t>Thành phố Hồ Chí Minh, ngày        tháng 7 năm 2025</t>
  </si>
  <si>
    <t>TM. HỘI ĐỒNG
CHỦ TỊCH HỘI ĐỒNG</t>
  </si>
  <si>
    <t>Thành lập Hội đồng Sáng kiến riêng để xem xét, đề xuất</t>
  </si>
  <si>
    <t>HỘI ĐỒNG SÁNG KIẾN</t>
  </si>
  <si>
    <t>Nhóm giám khảo chấm sáng kiến</t>
  </si>
  <si>
    <r>
      <t xml:space="preserve">UBND  THÀNH PHỐ HỒ CHÍ MINH
</t>
    </r>
    <r>
      <rPr>
        <b/>
        <sz val="13"/>
        <rFont val="Times New Roman"/>
        <family val="1"/>
      </rPr>
      <t>TRƯỜNG CAO ĐẲNG LÝ TỰ TRỌNG
 THÀNH PHỐ HỒ CHÍ MINH
HỘI ĐỒNG SÁNG KIẾN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</si>
</sst>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u/>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
      <sz val="11"/>
      <name val="Times New Roman"/>
      <family val="1"/>
    </font>
    <font>
      <sz val="13"/>
      <color rgb="FFFF0000"/>
      <name val="Times New Roman"/>
      <family val="1"/>
    </font>
    <font>
      <i/>
      <sz val="13"/>
      <name val="Times New Roman"/>
      <family val="1"/>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s>
  <cellStyleXfs count="2">
    <xf numFmtId="0" fontId="0" fillId="0" borderId="0"/>
    <xf numFmtId="0" fontId="4" fillId="0" borderId="0"/>
  </cellStyleXfs>
  <cellXfs count="14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xf numFmtId="0" fontId="2" fillId="0" borderId="0" xfId="0" applyFont="1" applyAlignment="1">
      <alignment horizontal="justify"/>
    </xf>
    <xf numFmtId="0" fontId="5" fillId="0" borderId="0" xfId="0" applyFont="1" applyAlignment="1">
      <alignment horizontal="justify"/>
    </xf>
    <xf numFmtId="0" fontId="1" fillId="0" borderId="0" xfId="0" applyFont="1" applyAlignment="1">
      <alignment horizontal="justify"/>
    </xf>
    <xf numFmtId="0" fontId="1" fillId="0" borderId="0" xfId="0" applyFont="1" applyAlignment="1">
      <alignment horizontal="center"/>
    </xf>
    <xf numFmtId="0" fontId="2" fillId="0" borderId="3" xfId="0" applyFont="1" applyBorder="1" applyAlignment="1">
      <alignment horizontal="center" vertical="center" wrapText="1"/>
    </xf>
    <xf numFmtId="0" fontId="1" fillId="0" borderId="2" xfId="0" quotePrefix="1" applyFont="1" applyBorder="1" applyAlignment="1">
      <alignment horizontal="center" vertical="center"/>
    </xf>
    <xf numFmtId="0" fontId="1" fillId="0" borderId="2" xfId="0" applyFont="1" applyBorder="1" applyAlignment="1">
      <alignment horizontal="center" vertical="center" wrapText="1"/>
    </xf>
    <xf numFmtId="0" fontId="8" fillId="0" borderId="0" xfId="0" applyFont="1" applyAlignment="1">
      <alignment horizontal="center" vertical="center" wrapText="1"/>
    </xf>
    <xf numFmtId="0" fontId="10" fillId="0" borderId="0" xfId="0" applyFont="1"/>
    <xf numFmtId="0" fontId="1" fillId="0" borderId="0" xfId="0" applyFont="1" applyAlignment="1">
      <alignment horizontal="left" vertical="center" wrapText="1"/>
    </xf>
    <xf numFmtId="0" fontId="2"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12" fillId="0" borderId="0" xfId="0" applyFont="1"/>
    <xf numFmtId="0" fontId="2" fillId="0" borderId="0" xfId="0" quotePrefix="1" applyFont="1" applyAlignment="1">
      <alignment vertical="center"/>
    </xf>
    <xf numFmtId="0" fontId="1" fillId="0" borderId="0" xfId="0" quotePrefix="1" applyFont="1" applyAlignment="1">
      <alignment horizontal="left" vertical="top" wrapText="1"/>
    </xf>
    <xf numFmtId="0" fontId="1" fillId="0" borderId="0" xfId="0" applyFont="1" applyAlignment="1">
      <alignment horizontal="left" vertical="top" wrapText="1"/>
    </xf>
    <xf numFmtId="0" fontId="13" fillId="0" borderId="0" xfId="0" applyFont="1" applyAlignment="1">
      <alignment vertical="center" wrapText="1"/>
    </xf>
    <xf numFmtId="0" fontId="1" fillId="0" borderId="0" xfId="0" quotePrefix="1" applyFont="1" applyAlignment="1">
      <alignment horizontal="left"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3" fillId="0" borderId="3" xfId="0" applyFont="1"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center"/>
    </xf>
    <xf numFmtId="0" fontId="9"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14" fillId="0" borderId="3" xfId="0" applyFont="1" applyBorder="1" applyAlignment="1">
      <alignment vertical="center"/>
    </xf>
    <xf numFmtId="0" fontId="16" fillId="2" borderId="3" xfId="0" applyFont="1" applyFill="1" applyBorder="1" applyAlignment="1">
      <alignment horizontal="center" vertical="center" wrapText="1"/>
    </xf>
    <xf numFmtId="0" fontId="1" fillId="0" borderId="1" xfId="1" applyFont="1" applyBorder="1" applyAlignment="1">
      <alignment horizontal="center" vertical="center" wrapText="1"/>
    </xf>
    <xf numFmtId="0" fontId="17" fillId="0" borderId="0" xfId="0" applyFont="1" applyAlignment="1">
      <alignment horizontal="center"/>
    </xf>
    <xf numFmtId="0" fontId="6" fillId="0" borderId="0" xfId="0" applyFont="1" applyAlignment="1">
      <alignment horizontal="center"/>
    </xf>
    <xf numFmtId="0" fontId="11" fillId="0" borderId="0" xfId="0" applyFont="1" applyAlignment="1">
      <alignment horizontal="left" vertical="top" wrapText="1"/>
    </xf>
    <xf numFmtId="0" fontId="10" fillId="0" borderId="0" xfId="0" applyFont="1" applyAlignment="1"/>
    <xf numFmtId="0" fontId="18" fillId="0" borderId="0" xfId="0" applyNumberFormat="1" applyFont="1" applyAlignment="1">
      <alignment vertical="center"/>
    </xf>
    <xf numFmtId="0" fontId="10" fillId="0" borderId="0" xfId="0" applyFont="1" applyAlignment="1">
      <alignment vertical="center"/>
    </xf>
    <xf numFmtId="0" fontId="1" fillId="0" borderId="0" xfId="0" applyNumberFormat="1" applyFont="1" applyAlignment="1"/>
    <xf numFmtId="0" fontId="2" fillId="0" borderId="3" xfId="0" applyFont="1" applyBorder="1" applyAlignment="1">
      <alignment horizontal="center" vertical="center"/>
    </xf>
    <xf numFmtId="0" fontId="17" fillId="0" borderId="0" xfId="0" applyFont="1" applyAlignment="1"/>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2" fillId="0" borderId="0" xfId="0" applyFont="1" applyAlignment="1"/>
    <xf numFmtId="0" fontId="2" fillId="0" borderId="3" xfId="0" applyNumberFormat="1" applyFont="1" applyBorder="1" applyAlignment="1">
      <alignment horizontal="center"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vertical="center" wrapText="1"/>
    </xf>
    <xf numFmtId="0" fontId="10" fillId="0" borderId="0" xfId="0" applyFont="1" applyFill="1"/>
    <xf numFmtId="0" fontId="10" fillId="0" borderId="0" xfId="0" applyFont="1" applyFill="1" applyAlignment="1">
      <alignment vertical="center"/>
    </xf>
    <xf numFmtId="0" fontId="10" fillId="0" borderId="0" xfId="0" applyFont="1" applyFill="1" applyAlignment="1"/>
    <xf numFmtId="0" fontId="19" fillId="0" borderId="0" xfId="0" applyFont="1"/>
    <xf numFmtId="0" fontId="19" fillId="0" borderId="0" xfId="0" applyFont="1" applyAlignment="1">
      <alignment horizontal="center" vertical="center"/>
    </xf>
    <xf numFmtId="0" fontId="3" fillId="0" borderId="3"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lignment horizontal="justify" vertical="center"/>
    </xf>
    <xf numFmtId="0" fontId="2" fillId="0" borderId="0" xfId="0" applyFont="1" applyFill="1" applyAlignment="1">
      <alignment horizontal="justify"/>
    </xf>
    <xf numFmtId="0" fontId="1" fillId="0" borderId="0" xfId="0" applyFont="1" applyFill="1" applyAlignment="1">
      <alignment horizontal="center" vertical="center"/>
    </xf>
    <xf numFmtId="0" fontId="2" fillId="0" borderId="0" xfId="0" applyFont="1" applyFill="1" applyAlignment="1"/>
    <xf numFmtId="0" fontId="1" fillId="0" borderId="0" xfId="0" applyFont="1" applyFill="1"/>
    <xf numFmtId="0" fontId="7" fillId="0" borderId="0" xfId="0" applyFont="1" applyFill="1" applyAlignment="1">
      <alignment horizontal="center" vertical="center"/>
    </xf>
    <xf numFmtId="0" fontId="11" fillId="0" borderId="0" xfId="0" applyFont="1" applyFill="1"/>
    <xf numFmtId="0" fontId="1" fillId="0" borderId="0" xfId="0" applyFont="1" applyFill="1" applyAlignment="1">
      <alignment horizontal="center"/>
    </xf>
    <xf numFmtId="0" fontId="5" fillId="0" borderId="0" xfId="0" applyFont="1" applyFill="1" applyAlignment="1">
      <alignment horizontal="justify"/>
    </xf>
    <xf numFmtId="0" fontId="5" fillId="0" borderId="0" xfId="0" applyFont="1" applyFill="1" applyAlignment="1">
      <alignment horizontal="center" vertical="center"/>
    </xf>
    <xf numFmtId="0" fontId="6" fillId="0" borderId="0" xfId="0" applyFont="1" applyFill="1" applyAlignment="1">
      <alignment horizontal="center"/>
    </xf>
    <xf numFmtId="0" fontId="1" fillId="0" borderId="0" xfId="0" applyFont="1" applyFill="1" applyAlignment="1">
      <alignment horizontal="justify"/>
    </xf>
    <xf numFmtId="0" fontId="2" fillId="0" borderId="0" xfId="0" quotePrefix="1" applyFont="1" applyFill="1" applyAlignment="1">
      <alignment vertical="center"/>
    </xf>
    <xf numFmtId="0" fontId="2" fillId="0" borderId="0" xfId="0" applyFont="1" applyFill="1" applyAlignment="1">
      <alignment vertical="center"/>
    </xf>
    <xf numFmtId="0" fontId="1" fillId="0" borderId="0" xfId="0" quotePrefix="1" applyFont="1" applyFill="1" applyAlignment="1">
      <alignment horizontal="left" vertical="top" wrapText="1"/>
    </xf>
    <xf numFmtId="0" fontId="11" fillId="0" borderId="0" xfId="0" applyFont="1" applyFill="1" applyAlignment="1">
      <alignment horizontal="left" vertical="top" wrapText="1"/>
    </xf>
    <xf numFmtId="0" fontId="8" fillId="0" borderId="0" xfId="0" applyFont="1" applyFill="1" applyAlignment="1">
      <alignment horizontal="center" vertical="center" wrapText="1"/>
    </xf>
    <xf numFmtId="0" fontId="1" fillId="0" borderId="0" xfId="0" quotePrefix="1" applyFont="1" applyFill="1" applyAlignment="1">
      <alignment horizontal="left" vertical="center" wrapText="1"/>
    </xf>
    <xf numFmtId="0" fontId="1" fillId="0" borderId="0" xfId="0" applyFont="1" applyFill="1" applyAlignment="1">
      <alignment horizontal="left" vertical="center" wrapText="1"/>
    </xf>
    <xf numFmtId="0" fontId="13" fillId="0" borderId="0" xfId="0" applyFont="1" applyFill="1" applyAlignment="1">
      <alignmen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1" fillId="0" borderId="0" xfId="0" applyFont="1" applyFill="1" applyAlignment="1">
      <alignment horizontal="center" vertical="center" wrapText="1"/>
    </xf>
    <xf numFmtId="0" fontId="1" fillId="0" borderId="2" xfId="0" quotePrefix="1" applyFont="1" applyFill="1" applyBorder="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8" fillId="0" borderId="0" xfId="0" applyNumberFormat="1" applyFont="1" applyFill="1" applyAlignment="1">
      <alignment vertical="center"/>
    </xf>
    <xf numFmtId="0" fontId="1" fillId="0" borderId="0" xfId="0" applyNumberFormat="1" applyFont="1" applyFill="1" applyAlignment="1"/>
    <xf numFmtId="0" fontId="17" fillId="0" borderId="0" xfId="0" applyFont="1" applyFill="1" applyAlignment="1"/>
    <xf numFmtId="0" fontId="17" fillId="0" borderId="0" xfId="0" applyFont="1" applyFill="1" applyAlignment="1">
      <alignment horizontal="center"/>
    </xf>
    <xf numFmtId="0" fontId="10" fillId="0" borderId="3" xfId="0" applyFont="1" applyBorder="1"/>
    <xf numFmtId="0" fontId="20" fillId="0" borderId="3" xfId="0" applyFont="1" applyBorder="1" applyAlignment="1">
      <alignment horizontal="justify" vertical="center"/>
    </xf>
    <xf numFmtId="0" fontId="20" fillId="0" borderId="3" xfId="0" applyFont="1" applyFill="1" applyBorder="1" applyAlignment="1">
      <alignment horizontal="center" vertical="center" wrapText="1"/>
    </xf>
    <xf numFmtId="0" fontId="20" fillId="0" borderId="3" xfId="0" applyFont="1" applyFill="1" applyBorder="1" applyAlignment="1">
      <alignment vertical="center" wrapText="1"/>
    </xf>
    <xf numFmtId="0" fontId="17" fillId="0" borderId="0" xfId="0" applyFont="1" applyAlignment="1">
      <alignment horizontal="center"/>
    </xf>
    <xf numFmtId="0" fontId="2" fillId="0" borderId="3" xfId="0" applyFont="1" applyBorder="1" applyAlignment="1">
      <alignment horizontal="center" vertical="center"/>
    </xf>
    <xf numFmtId="0" fontId="15" fillId="0" borderId="3" xfId="0" applyFont="1" applyFill="1" applyBorder="1" applyAlignment="1">
      <alignment horizontal="justify" vertical="center" wrapText="1"/>
    </xf>
    <xf numFmtId="0" fontId="14" fillId="0" borderId="3" xfId="0" applyFont="1" applyFill="1" applyBorder="1" applyAlignment="1">
      <alignment horizontal="center" vertical="center" wrapText="1"/>
    </xf>
    <xf numFmtId="0" fontId="10" fillId="0" borderId="3" xfId="0" applyFont="1" applyBorder="1" applyAlignment="1">
      <alignment horizontal="justify" vertical="center"/>
    </xf>
    <xf numFmtId="0" fontId="17" fillId="0" borderId="0" xfId="0" applyFont="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centerContinuous"/>
    </xf>
    <xf numFmtId="0" fontId="2" fillId="0" borderId="0" xfId="0" applyFont="1" applyFill="1" applyAlignment="1">
      <alignment horizontal="centerContinuous"/>
    </xf>
    <xf numFmtId="0" fontId="1" fillId="0" borderId="0" xfId="0" applyFont="1" applyFill="1" applyAlignment="1">
      <alignment horizontal="centerContinuous" vertical="center"/>
    </xf>
    <xf numFmtId="0" fontId="10" fillId="0" borderId="0" xfId="0" applyFont="1" applyFill="1" applyAlignment="1">
      <alignment horizontal="centerContinuous" vertical="center"/>
    </xf>
    <xf numFmtId="0" fontId="1" fillId="0" borderId="0" xfId="0" applyFont="1" applyAlignment="1">
      <alignment horizontal="centerContinuous" wrapText="1"/>
    </xf>
    <xf numFmtId="0" fontId="2" fillId="0" borderId="0" xfId="0" applyFont="1" applyAlignment="1">
      <alignment horizontal="centerContinuous" vertical="top" wrapText="1"/>
    </xf>
    <xf numFmtId="0" fontId="10" fillId="0" borderId="0" xfId="0" applyFont="1" applyAlignment="1">
      <alignment horizontal="centerContinuous" vertical="top" wrapText="1"/>
    </xf>
    <xf numFmtId="0" fontId="10" fillId="0" borderId="0" xfId="0" applyFont="1" applyFill="1" applyAlignment="1">
      <alignment horizontal="center" vertical="center"/>
    </xf>
    <xf numFmtId="0" fontId="21" fillId="0" borderId="0" xfId="0" applyFont="1" applyAlignment="1">
      <alignment horizontal="center" vertical="center"/>
    </xf>
    <xf numFmtId="0" fontId="21" fillId="0" borderId="0" xfId="0" applyFont="1" applyFill="1" applyAlignment="1">
      <alignment horizontal="center" vertical="center"/>
    </xf>
    <xf numFmtId="0" fontId="17" fillId="0" borderId="0" xfId="0" applyFont="1" applyAlignment="1">
      <alignment horizontal="center" vertical="center" wrapText="1"/>
    </xf>
    <xf numFmtId="0" fontId="14" fillId="0" borderId="3" xfId="0" applyFont="1" applyFill="1" applyBorder="1" applyAlignment="1">
      <alignment horizontal="centerContinuous" vertical="center"/>
    </xf>
    <xf numFmtId="0" fontId="10" fillId="0" borderId="3" xfId="0" applyFont="1" applyBorder="1" applyAlignment="1">
      <alignment horizontal="centerContinuous"/>
    </xf>
    <xf numFmtId="0" fontId="10" fillId="0" borderId="3" xfId="0" applyFont="1" applyFill="1" applyBorder="1" applyAlignment="1">
      <alignment horizontal="centerContinuous"/>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3" xfId="0" applyFont="1" applyBorder="1" applyAlignment="1">
      <alignment horizontal="center" vertical="center"/>
    </xf>
    <xf numFmtId="0" fontId="2" fillId="0" borderId="0" xfId="0" applyFont="1" applyFill="1" applyAlignment="1">
      <alignment horizontal="center"/>
    </xf>
    <xf numFmtId="0" fontId="17" fillId="0" borderId="0" xfId="0" applyFont="1" applyFill="1" applyAlignment="1">
      <alignment horizontal="center"/>
    </xf>
    <xf numFmtId="0" fontId="1" fillId="0" borderId="0" xfId="0" applyFont="1" applyFill="1" applyAlignment="1">
      <alignment horizontal="center" wrapText="1"/>
    </xf>
    <xf numFmtId="0" fontId="2" fillId="0" borderId="3" xfId="0" applyFont="1" applyFill="1" applyBorder="1" applyAlignment="1">
      <alignment horizontal="center" vertical="center"/>
    </xf>
    <xf numFmtId="0" fontId="5" fillId="0" borderId="0" xfId="0" applyFont="1" applyFill="1" applyAlignment="1">
      <alignment horizontal="center"/>
    </xf>
    <xf numFmtId="0" fontId="2" fillId="0" borderId="0" xfId="0" applyFont="1" applyFill="1" applyAlignment="1">
      <alignment horizontal="center" wrapText="1"/>
    </xf>
    <xf numFmtId="0" fontId="9" fillId="0" borderId="0" xfId="0" applyFont="1" applyFill="1" applyAlignment="1">
      <alignment horizontal="center"/>
    </xf>
    <xf numFmtId="0" fontId="9" fillId="0" borderId="0" xfId="0" applyFont="1" applyFill="1" applyAlignment="1">
      <alignment horizontal="center" vertical="center"/>
    </xf>
    <xf numFmtId="0" fontId="17" fillId="0" borderId="0" xfId="0" applyFont="1" applyAlignment="1">
      <alignment horizontal="center"/>
    </xf>
    <xf numFmtId="0" fontId="1"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xf>
    <xf numFmtId="0" fontId="9" fillId="0" borderId="0" xfId="0" applyFont="1" applyAlignment="1">
      <alignment horizontal="center"/>
    </xf>
    <xf numFmtId="0" fontId="9" fillId="0" borderId="0" xfId="0" applyFont="1" applyAlignment="1">
      <alignment horizontal="center" vertical="center"/>
    </xf>
    <xf numFmtId="0" fontId="2" fillId="0" borderId="3" xfId="0" applyFont="1" applyBorder="1" applyAlignment="1">
      <alignment horizontal="center" vertical="center"/>
    </xf>
    <xf numFmtId="0" fontId="17" fillId="0" borderId="0" xfId="0" applyFont="1" applyAlignment="1">
      <alignment horizontal="center" vertical="center"/>
    </xf>
    <xf numFmtId="0" fontId="10" fillId="0" borderId="0" xfId="0" applyFont="1" applyAlignment="1">
      <alignment horizontal="centerContinuous"/>
    </xf>
    <xf numFmtId="0" fontId="10" fillId="0" borderId="0" xfId="0" applyFont="1" applyFill="1" applyAlignment="1">
      <alignment horizontal="centerContinuous"/>
    </xf>
    <xf numFmtId="0" fontId="17" fillId="0" borderId="3"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1905000</xdr:colOff>
      <xdr:row>0</xdr:row>
      <xdr:rowOff>857250</xdr:rowOff>
    </xdr:from>
    <xdr:to>
      <xdr:col>2</xdr:col>
      <xdr:colOff>590550</xdr:colOff>
      <xdr:row>0</xdr:row>
      <xdr:rowOff>857250</xdr:rowOff>
    </xdr:to>
    <xdr:cxnSp macro="">
      <xdr:nvCxnSpPr>
        <xdr:cNvPr id="3" name="Straight Connector 2"/>
        <xdr:cNvCxnSpPr/>
      </xdr:nvCxnSpPr>
      <xdr:spPr>
        <a:xfrm>
          <a:off x="2238375" y="857250"/>
          <a:ext cx="1162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1704975</xdr:colOff>
      <xdr:row>0</xdr:row>
      <xdr:rowOff>409575</xdr:rowOff>
    </xdr:from>
    <xdr:to>
      <xdr:col>5</xdr:col>
      <xdr:colOff>1371600</xdr:colOff>
      <xdr:row>0</xdr:row>
      <xdr:rowOff>409575</xdr:rowOff>
    </xdr:to>
    <xdr:cxnSp macro="">
      <xdr:nvCxnSpPr>
        <xdr:cNvPr id="5" name="Straight Connector 4"/>
        <xdr:cNvCxnSpPr/>
      </xdr:nvCxnSpPr>
      <xdr:spPr>
        <a:xfrm>
          <a:off x="9296400" y="409575"/>
          <a:ext cx="18954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54428</xdr:colOff>
      <xdr:row>2</xdr:row>
      <xdr:rowOff>32657</xdr:rowOff>
    </xdr:from>
    <xdr:to>
      <xdr:col>8</xdr:col>
      <xdr:colOff>1020536</xdr:colOff>
      <xdr:row>2</xdr:row>
      <xdr:rowOff>32657</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9429749" y="413657"/>
          <a:ext cx="19866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2227488</xdr:colOff>
      <xdr:row>3</xdr:row>
      <xdr:rowOff>9525</xdr:rowOff>
    </xdr:from>
    <xdr:to>
      <xdr:col>2</xdr:col>
      <xdr:colOff>114300</xdr:colOff>
      <xdr:row>3</xdr:row>
      <xdr:rowOff>10885</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589438" y="581025"/>
          <a:ext cx="13062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54428</xdr:colOff>
      <xdr:row>2</xdr:row>
      <xdr:rowOff>32657</xdr:rowOff>
    </xdr:from>
    <xdr:to>
      <xdr:col>8</xdr:col>
      <xdr:colOff>1020536</xdr:colOff>
      <xdr:row>2</xdr:row>
      <xdr:rowOff>32657</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a:off x="9874703"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54428</xdr:colOff>
      <xdr:row>2</xdr:row>
      <xdr:rowOff>32657</xdr:rowOff>
    </xdr:from>
    <xdr:to>
      <xdr:col>8</xdr:col>
      <xdr:colOff>1020536</xdr:colOff>
      <xdr:row>2</xdr:row>
      <xdr:rowOff>32657</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a:off x="9874703"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54428</xdr:colOff>
      <xdr:row>2</xdr:row>
      <xdr:rowOff>32657</xdr:rowOff>
    </xdr:from>
    <xdr:to>
      <xdr:col>8</xdr:col>
      <xdr:colOff>1020536</xdr:colOff>
      <xdr:row>2</xdr:row>
      <xdr:rowOff>32657</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a:off x="9407978"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zoomScaleNormal="100" workbookViewId="0">
      <selection activeCell="E7" sqref="E7"/>
    </sheetView>
  </sheetViews>
  <sheetFormatPr defaultColWidth="9.140625" defaultRowHeight="16.5" x14ac:dyDescent="0.25"/>
  <cols>
    <col min="1" max="1" width="5" style="29" customWidth="1"/>
    <col min="2" max="2" width="37.140625" style="12" customWidth="1"/>
    <col min="3" max="3" width="38.28515625" style="12" customWidth="1"/>
    <col min="4" max="5" width="33.42578125" style="12" customWidth="1"/>
    <col min="6" max="6" width="30.28515625" style="12" customWidth="1"/>
    <col min="7" max="7" width="15.7109375" style="52" customWidth="1"/>
    <col min="8" max="16384" width="9.140625" style="12"/>
  </cols>
  <sheetData>
    <row r="1" spans="1:8" ht="71.25" customHeight="1" x14ac:dyDescent="0.25">
      <c r="B1" s="117" t="s">
        <v>280</v>
      </c>
      <c r="C1" s="115"/>
      <c r="E1" s="116" t="s">
        <v>274</v>
      </c>
      <c r="F1" s="111"/>
      <c r="G1" s="112"/>
      <c r="H1" s="30"/>
    </row>
    <row r="2" spans="1:8" x14ac:dyDescent="0.25">
      <c r="A2" s="7"/>
      <c r="B2" s="7"/>
      <c r="C2" s="7"/>
      <c r="E2" s="110" t="s">
        <v>190</v>
      </c>
      <c r="F2" s="110"/>
      <c r="G2" s="113"/>
      <c r="H2" s="20"/>
    </row>
    <row r="3" spans="1:8" ht="27" customHeight="1" x14ac:dyDescent="0.25">
      <c r="A3" s="109" t="s">
        <v>191</v>
      </c>
      <c r="B3" s="109"/>
      <c r="C3" s="109"/>
      <c r="D3" s="109"/>
      <c r="E3" s="109"/>
      <c r="F3" s="109"/>
      <c r="G3" s="114"/>
    </row>
    <row r="4" spans="1:8" ht="23.25" customHeight="1" x14ac:dyDescent="0.25"/>
    <row r="5" spans="1:8" ht="52.5" customHeight="1" x14ac:dyDescent="0.25">
      <c r="A5" s="35" t="s">
        <v>6</v>
      </c>
      <c r="B5" s="35" t="s">
        <v>10</v>
      </c>
      <c r="C5" s="35" t="s">
        <v>13</v>
      </c>
      <c r="D5" s="35" t="s">
        <v>70</v>
      </c>
      <c r="E5" s="35" t="s">
        <v>71</v>
      </c>
      <c r="F5" s="35" t="s">
        <v>18</v>
      </c>
      <c r="G5" s="147" t="s">
        <v>279</v>
      </c>
    </row>
    <row r="6" spans="1:8" s="52" customFormat="1" ht="91.5" customHeight="1" x14ac:dyDescent="0.25">
      <c r="A6" s="50">
        <v>1</v>
      </c>
      <c r="B6" s="51" t="s">
        <v>42</v>
      </c>
      <c r="C6" s="51" t="s">
        <v>43</v>
      </c>
      <c r="D6" s="51" t="s">
        <v>90</v>
      </c>
      <c r="E6" s="51" t="s">
        <v>91</v>
      </c>
      <c r="F6" s="51"/>
      <c r="G6" s="107" t="s">
        <v>243</v>
      </c>
    </row>
    <row r="7" spans="1:8" s="52" customFormat="1" ht="66" customHeight="1" x14ac:dyDescent="0.25">
      <c r="A7" s="50">
        <v>2</v>
      </c>
      <c r="B7" s="51" t="s">
        <v>14</v>
      </c>
      <c r="C7" s="51" t="s">
        <v>17</v>
      </c>
      <c r="D7" s="51" t="s">
        <v>74</v>
      </c>
      <c r="E7" s="51" t="s">
        <v>75</v>
      </c>
      <c r="F7" s="51"/>
      <c r="G7" s="107" t="s">
        <v>244</v>
      </c>
    </row>
    <row r="8" spans="1:8" s="52" customFormat="1" ht="147.75" customHeight="1" x14ac:dyDescent="0.25">
      <c r="A8" s="50">
        <v>3</v>
      </c>
      <c r="B8" s="51" t="s">
        <v>15</v>
      </c>
      <c r="C8" s="51" t="s">
        <v>16</v>
      </c>
      <c r="D8" s="51" t="s">
        <v>76</v>
      </c>
      <c r="E8" s="51" t="s">
        <v>77</v>
      </c>
      <c r="F8" s="51"/>
      <c r="G8" s="107" t="s">
        <v>244</v>
      </c>
    </row>
    <row r="9" spans="1:8" s="52" customFormat="1" ht="66" x14ac:dyDescent="0.25">
      <c r="A9" s="50">
        <v>4</v>
      </c>
      <c r="B9" s="51" t="s">
        <v>11</v>
      </c>
      <c r="C9" s="51" t="s">
        <v>19</v>
      </c>
      <c r="D9" s="51" t="s">
        <v>164</v>
      </c>
      <c r="E9" s="51" t="s">
        <v>165</v>
      </c>
      <c r="F9" s="51"/>
      <c r="G9" s="107" t="s">
        <v>243</v>
      </c>
    </row>
    <row r="10" spans="1:8" s="52" customFormat="1" ht="66" x14ac:dyDescent="0.25">
      <c r="A10" s="50">
        <v>5</v>
      </c>
      <c r="B10" s="51" t="s">
        <v>69</v>
      </c>
      <c r="C10" s="51" t="s">
        <v>20</v>
      </c>
      <c r="D10" s="51" t="s">
        <v>72</v>
      </c>
      <c r="E10" s="51" t="s">
        <v>73</v>
      </c>
      <c r="F10" s="51"/>
      <c r="G10" s="107" t="s">
        <v>243</v>
      </c>
    </row>
    <row r="11" spans="1:8" s="52" customFormat="1" ht="66" x14ac:dyDescent="0.25">
      <c r="A11" s="50">
        <v>6</v>
      </c>
      <c r="B11" s="51" t="s">
        <v>12</v>
      </c>
      <c r="C11" s="51" t="s">
        <v>21</v>
      </c>
      <c r="D11" s="51" t="s">
        <v>78</v>
      </c>
      <c r="E11" s="51" t="s">
        <v>79</v>
      </c>
      <c r="F11" s="51"/>
      <c r="G11" s="107" t="s">
        <v>243</v>
      </c>
    </row>
    <row r="12" spans="1:8" s="52" customFormat="1" ht="33" x14ac:dyDescent="0.25">
      <c r="A12" s="50">
        <v>7</v>
      </c>
      <c r="B12" s="51" t="s">
        <v>89</v>
      </c>
      <c r="C12" s="51" t="s">
        <v>22</v>
      </c>
      <c r="D12" s="51" t="s">
        <v>87</v>
      </c>
      <c r="E12" s="51" t="s">
        <v>88</v>
      </c>
      <c r="F12" s="51"/>
      <c r="G12" s="107" t="s">
        <v>243</v>
      </c>
    </row>
    <row r="13" spans="1:8" s="52" customFormat="1" ht="82.5" x14ac:dyDescent="0.25">
      <c r="A13" s="50">
        <v>8</v>
      </c>
      <c r="B13" s="51" t="s">
        <v>23</v>
      </c>
      <c r="C13" s="51" t="s">
        <v>263</v>
      </c>
      <c r="D13" s="51" t="s">
        <v>101</v>
      </c>
      <c r="E13" s="51" t="s">
        <v>102</v>
      </c>
      <c r="F13" s="51"/>
      <c r="G13" s="107" t="s">
        <v>243</v>
      </c>
    </row>
    <row r="14" spans="1:8" s="52" customFormat="1" ht="66" customHeight="1" x14ac:dyDescent="0.25">
      <c r="A14" s="50">
        <v>9</v>
      </c>
      <c r="B14" s="51" t="s">
        <v>24</v>
      </c>
      <c r="C14" s="51" t="s">
        <v>25</v>
      </c>
      <c r="D14" s="51" t="s">
        <v>80</v>
      </c>
      <c r="E14" s="51" t="s">
        <v>81</v>
      </c>
      <c r="F14" s="51"/>
      <c r="G14" s="107" t="s">
        <v>244</v>
      </c>
    </row>
    <row r="15" spans="1:8" s="52" customFormat="1" ht="82.5" customHeight="1" x14ac:dyDescent="0.25">
      <c r="A15" s="50">
        <v>10</v>
      </c>
      <c r="B15" s="51" t="s">
        <v>26</v>
      </c>
      <c r="C15" s="51" t="s">
        <v>27</v>
      </c>
      <c r="D15" s="51" t="s">
        <v>82</v>
      </c>
      <c r="E15" s="51" t="s">
        <v>83</v>
      </c>
      <c r="F15" s="51"/>
      <c r="G15" s="107" t="s">
        <v>242</v>
      </c>
    </row>
    <row r="16" spans="1:8" s="52" customFormat="1" ht="66" x14ac:dyDescent="0.25">
      <c r="A16" s="50">
        <v>11</v>
      </c>
      <c r="B16" s="51" t="s">
        <v>28</v>
      </c>
      <c r="C16" s="51" t="s">
        <v>30</v>
      </c>
      <c r="D16" s="51" t="s">
        <v>84</v>
      </c>
      <c r="E16" s="51" t="s">
        <v>79</v>
      </c>
      <c r="F16" s="51"/>
      <c r="G16" s="107" t="s">
        <v>243</v>
      </c>
    </row>
    <row r="17" spans="1:8" s="52" customFormat="1" ht="66" x14ac:dyDescent="0.25">
      <c r="A17" s="50">
        <v>12</v>
      </c>
      <c r="B17" s="51" t="s">
        <v>86</v>
      </c>
      <c r="C17" s="51" t="s">
        <v>29</v>
      </c>
      <c r="D17" s="51" t="s">
        <v>84</v>
      </c>
      <c r="E17" s="51" t="s">
        <v>79</v>
      </c>
      <c r="F17" s="51"/>
      <c r="G17" s="107" t="s">
        <v>243</v>
      </c>
    </row>
    <row r="18" spans="1:8" s="52" customFormat="1" ht="58.5" customHeight="1" x14ac:dyDescent="0.25">
      <c r="A18" s="50">
        <v>13</v>
      </c>
      <c r="B18" s="51" t="s">
        <v>31</v>
      </c>
      <c r="C18" s="51" t="s">
        <v>32</v>
      </c>
      <c r="D18" s="51" t="s">
        <v>84</v>
      </c>
      <c r="E18" s="51" t="s">
        <v>85</v>
      </c>
      <c r="F18" s="51"/>
      <c r="G18" s="107" t="s">
        <v>243</v>
      </c>
    </row>
    <row r="19" spans="1:8" s="52" customFormat="1" ht="82.5" customHeight="1" x14ac:dyDescent="0.25">
      <c r="A19" s="50">
        <v>14</v>
      </c>
      <c r="B19" s="51" t="s">
        <v>33</v>
      </c>
      <c r="C19" s="51" t="s">
        <v>38</v>
      </c>
      <c r="D19" s="51" t="s">
        <v>108</v>
      </c>
      <c r="E19" s="51" t="s">
        <v>109</v>
      </c>
      <c r="F19" s="51"/>
      <c r="G19" s="107" t="s">
        <v>244</v>
      </c>
    </row>
    <row r="20" spans="1:8" s="52" customFormat="1" ht="56.25" customHeight="1" x14ac:dyDescent="0.25">
      <c r="A20" s="50">
        <v>15</v>
      </c>
      <c r="B20" s="51" t="s">
        <v>34</v>
      </c>
      <c r="C20" s="51" t="s">
        <v>110</v>
      </c>
      <c r="D20" s="51" t="s">
        <v>108</v>
      </c>
      <c r="E20" s="51" t="s">
        <v>109</v>
      </c>
      <c r="F20" s="51"/>
      <c r="G20" s="107" t="s">
        <v>244</v>
      </c>
    </row>
    <row r="21" spans="1:8" s="52" customFormat="1" ht="66" x14ac:dyDescent="0.25">
      <c r="A21" s="50">
        <v>16</v>
      </c>
      <c r="B21" s="51" t="s">
        <v>35</v>
      </c>
      <c r="C21" s="51" t="s">
        <v>39</v>
      </c>
      <c r="D21" s="51" t="s">
        <v>105</v>
      </c>
      <c r="E21" s="51" t="s">
        <v>106</v>
      </c>
      <c r="F21" s="51"/>
      <c r="G21" s="107" t="s">
        <v>243</v>
      </c>
    </row>
    <row r="22" spans="1:8" s="52" customFormat="1" ht="99" x14ac:dyDescent="0.25">
      <c r="A22" s="50">
        <v>17</v>
      </c>
      <c r="B22" s="51" t="s">
        <v>36</v>
      </c>
      <c r="C22" s="51" t="s">
        <v>41</v>
      </c>
      <c r="D22" s="51" t="s">
        <v>103</v>
      </c>
      <c r="E22" s="51" t="s">
        <v>104</v>
      </c>
      <c r="F22" s="51"/>
      <c r="G22" s="107" t="s">
        <v>243</v>
      </c>
    </row>
    <row r="23" spans="1:8" s="52" customFormat="1" ht="82.5" x14ac:dyDescent="0.25">
      <c r="A23" s="50">
        <v>18</v>
      </c>
      <c r="B23" s="51" t="s">
        <v>37</v>
      </c>
      <c r="C23" s="51" t="s">
        <v>40</v>
      </c>
      <c r="D23" s="51" t="s">
        <v>107</v>
      </c>
      <c r="E23" s="51" t="s">
        <v>79</v>
      </c>
      <c r="F23" s="51"/>
      <c r="G23" s="107" t="s">
        <v>243</v>
      </c>
    </row>
    <row r="24" spans="1:8" s="52" customFormat="1" ht="148.5" customHeight="1" x14ac:dyDescent="0.25">
      <c r="A24" s="50">
        <v>19</v>
      </c>
      <c r="B24" s="51" t="s">
        <v>44</v>
      </c>
      <c r="C24" s="51" t="s">
        <v>61</v>
      </c>
      <c r="D24" s="51" t="s">
        <v>92</v>
      </c>
      <c r="E24" s="51" t="s">
        <v>91</v>
      </c>
      <c r="F24" s="51"/>
      <c r="G24" s="107" t="s">
        <v>242</v>
      </c>
    </row>
    <row r="25" spans="1:8" s="52" customFormat="1" ht="173.25" customHeight="1" x14ac:dyDescent="0.25">
      <c r="A25" s="50">
        <v>20</v>
      </c>
      <c r="B25" s="103" t="s">
        <v>268</v>
      </c>
      <c r="C25" s="51" t="s">
        <v>62</v>
      </c>
      <c r="D25" s="106" t="s">
        <v>271</v>
      </c>
      <c r="E25" s="51" t="s">
        <v>270</v>
      </c>
      <c r="F25" s="51"/>
      <c r="G25" s="107" t="s">
        <v>243</v>
      </c>
      <c r="H25" s="53" t="s">
        <v>269</v>
      </c>
    </row>
    <row r="26" spans="1:8" s="52" customFormat="1" ht="82.5" customHeight="1" x14ac:dyDescent="0.25">
      <c r="A26" s="50">
        <v>21</v>
      </c>
      <c r="B26" s="51" t="s">
        <v>45</v>
      </c>
      <c r="C26" s="51" t="s">
        <v>63</v>
      </c>
      <c r="D26" s="51" t="s">
        <v>93</v>
      </c>
      <c r="E26" s="51" t="s">
        <v>94</v>
      </c>
      <c r="F26" s="51"/>
      <c r="G26" s="107" t="s">
        <v>242</v>
      </c>
    </row>
    <row r="27" spans="1:8" s="52" customFormat="1" ht="66" customHeight="1" x14ac:dyDescent="0.25">
      <c r="A27" s="50">
        <v>22</v>
      </c>
      <c r="B27" s="51" t="s">
        <v>46</v>
      </c>
      <c r="C27" s="51" t="s">
        <v>100</v>
      </c>
      <c r="D27" s="51" t="s">
        <v>95</v>
      </c>
      <c r="E27" s="51" t="s">
        <v>96</v>
      </c>
      <c r="F27" s="51"/>
      <c r="G27" s="107" t="s">
        <v>242</v>
      </c>
    </row>
    <row r="28" spans="1:8" s="52" customFormat="1" ht="61.5" customHeight="1" x14ac:dyDescent="0.25">
      <c r="A28" s="50">
        <v>23</v>
      </c>
      <c r="B28" s="51" t="s">
        <v>47</v>
      </c>
      <c r="C28" s="51" t="s">
        <v>99</v>
      </c>
      <c r="D28" s="51" t="s">
        <v>97</v>
      </c>
      <c r="E28" s="51" t="s">
        <v>98</v>
      </c>
      <c r="F28" s="51"/>
      <c r="G28" s="107" t="s">
        <v>242</v>
      </c>
    </row>
    <row r="29" spans="1:8" s="52" customFormat="1" ht="207" customHeight="1" x14ac:dyDescent="0.25">
      <c r="A29" s="50">
        <v>24</v>
      </c>
      <c r="B29" s="51" t="s">
        <v>224</v>
      </c>
      <c r="C29" s="51" t="s">
        <v>48</v>
      </c>
      <c r="D29" s="51" t="s">
        <v>158</v>
      </c>
      <c r="E29" s="51" t="s">
        <v>147</v>
      </c>
      <c r="F29" s="51"/>
      <c r="G29" s="107" t="s">
        <v>242</v>
      </c>
    </row>
    <row r="30" spans="1:8" s="52" customFormat="1" ht="132" customHeight="1" x14ac:dyDescent="0.25">
      <c r="A30" s="50">
        <v>25</v>
      </c>
      <c r="B30" s="51" t="s">
        <v>49</v>
      </c>
      <c r="C30" s="51" t="s">
        <v>64</v>
      </c>
      <c r="D30" s="51" t="s">
        <v>84</v>
      </c>
      <c r="E30" s="51" t="s">
        <v>98</v>
      </c>
      <c r="F30" s="51"/>
      <c r="G30" s="107" t="s">
        <v>244</v>
      </c>
    </row>
    <row r="31" spans="1:8" s="52" customFormat="1" ht="99" customHeight="1" x14ac:dyDescent="0.25">
      <c r="A31" s="50">
        <v>26</v>
      </c>
      <c r="B31" s="51" t="s">
        <v>50</v>
      </c>
      <c r="C31" s="51" t="s">
        <v>65</v>
      </c>
      <c r="D31" s="51" t="s">
        <v>146</v>
      </c>
      <c r="E31" s="51" t="s">
        <v>147</v>
      </c>
      <c r="F31" s="51"/>
      <c r="G31" s="107" t="s">
        <v>244</v>
      </c>
    </row>
    <row r="32" spans="1:8" s="52" customFormat="1" ht="56.25" customHeight="1" x14ac:dyDescent="0.25">
      <c r="A32" s="50">
        <v>27</v>
      </c>
      <c r="B32" s="51" t="s">
        <v>51</v>
      </c>
      <c r="C32" s="51" t="s">
        <v>66</v>
      </c>
      <c r="D32" s="51" t="s">
        <v>142</v>
      </c>
      <c r="E32" s="51" t="s">
        <v>143</v>
      </c>
      <c r="F32" s="51"/>
      <c r="G32" s="107" t="s">
        <v>244</v>
      </c>
    </row>
    <row r="33" spans="1:8" s="52" customFormat="1" ht="66" x14ac:dyDescent="0.25">
      <c r="A33" s="50">
        <v>28</v>
      </c>
      <c r="B33" s="51" t="s">
        <v>141</v>
      </c>
      <c r="C33" s="51" t="s">
        <v>67</v>
      </c>
      <c r="D33" s="51" t="s">
        <v>139</v>
      </c>
      <c r="E33" s="51" t="s">
        <v>140</v>
      </c>
      <c r="F33" s="51"/>
      <c r="G33" s="107" t="s">
        <v>243</v>
      </c>
    </row>
    <row r="34" spans="1:8" s="52" customFormat="1" ht="99" x14ac:dyDescent="0.25">
      <c r="A34" s="50">
        <v>29</v>
      </c>
      <c r="B34" s="51" t="s">
        <v>52</v>
      </c>
      <c r="C34" s="51" t="s">
        <v>68</v>
      </c>
      <c r="D34" s="51" t="s">
        <v>144</v>
      </c>
      <c r="E34" s="51" t="s">
        <v>145</v>
      </c>
      <c r="F34" s="51"/>
      <c r="G34" s="107" t="s">
        <v>243</v>
      </c>
    </row>
    <row r="35" spans="1:8" s="52" customFormat="1" ht="64.5" customHeight="1" x14ac:dyDescent="0.25">
      <c r="A35" s="50">
        <v>30</v>
      </c>
      <c r="B35" s="51" t="s">
        <v>53</v>
      </c>
      <c r="C35" s="51" t="s">
        <v>54</v>
      </c>
      <c r="D35" s="51" t="s">
        <v>138</v>
      </c>
      <c r="E35" s="51" t="s">
        <v>79</v>
      </c>
      <c r="F35" s="51"/>
      <c r="G35" s="107" t="s">
        <v>243</v>
      </c>
    </row>
    <row r="36" spans="1:8" s="52" customFormat="1" ht="72" customHeight="1" x14ac:dyDescent="0.25">
      <c r="A36" s="50">
        <v>31</v>
      </c>
      <c r="B36" s="51" t="s">
        <v>55</v>
      </c>
      <c r="C36" s="51" t="s">
        <v>56</v>
      </c>
      <c r="D36" s="51" t="s">
        <v>84</v>
      </c>
      <c r="E36" s="51" t="s">
        <v>75</v>
      </c>
      <c r="F36" s="51"/>
      <c r="G36" s="107" t="s">
        <v>244</v>
      </c>
    </row>
    <row r="37" spans="1:8" s="52" customFormat="1" ht="66" customHeight="1" x14ac:dyDescent="0.25">
      <c r="A37" s="50">
        <v>32</v>
      </c>
      <c r="B37" s="51" t="s">
        <v>57</v>
      </c>
      <c r="C37" s="51" t="s">
        <v>58</v>
      </c>
      <c r="D37" s="51" t="s">
        <v>135</v>
      </c>
      <c r="E37" s="51" t="s">
        <v>136</v>
      </c>
      <c r="F37" s="51"/>
      <c r="G37" s="107" t="s">
        <v>242</v>
      </c>
    </row>
    <row r="38" spans="1:8" s="52" customFormat="1" ht="66" customHeight="1" x14ac:dyDescent="0.25">
      <c r="A38" s="50">
        <v>33</v>
      </c>
      <c r="B38" s="51" t="s">
        <v>59</v>
      </c>
      <c r="C38" s="51" t="s">
        <v>60</v>
      </c>
      <c r="D38" s="51" t="s">
        <v>137</v>
      </c>
      <c r="E38" s="51" t="s">
        <v>79</v>
      </c>
      <c r="F38" s="51"/>
      <c r="G38" s="107" t="s">
        <v>242</v>
      </c>
    </row>
    <row r="39" spans="1:8" s="52" customFormat="1" ht="56.25" customHeight="1" x14ac:dyDescent="0.25">
      <c r="A39" s="50">
        <v>34</v>
      </c>
      <c r="B39" s="51" t="s">
        <v>111</v>
      </c>
      <c r="C39" s="51" t="s">
        <v>119</v>
      </c>
      <c r="D39" s="51" t="s">
        <v>116</v>
      </c>
      <c r="E39" s="51" t="s">
        <v>117</v>
      </c>
      <c r="F39" s="51"/>
      <c r="G39" s="107" t="s">
        <v>242</v>
      </c>
      <c r="H39" s="52" t="s">
        <v>118</v>
      </c>
    </row>
    <row r="40" spans="1:8" s="52" customFormat="1" ht="66" customHeight="1" x14ac:dyDescent="0.25">
      <c r="A40" s="50">
        <v>35</v>
      </c>
      <c r="B40" s="51" t="s">
        <v>112</v>
      </c>
      <c r="C40" s="51" t="s">
        <v>122</v>
      </c>
      <c r="D40" s="51" t="s">
        <v>124</v>
      </c>
      <c r="E40" s="51" t="s">
        <v>125</v>
      </c>
      <c r="F40" s="51"/>
      <c r="G40" s="107" t="s">
        <v>242</v>
      </c>
    </row>
    <row r="41" spans="1:8" s="52" customFormat="1" ht="56.25" customHeight="1" x14ac:dyDescent="0.25">
      <c r="A41" s="50">
        <v>36</v>
      </c>
      <c r="B41" s="51" t="s">
        <v>113</v>
      </c>
      <c r="C41" s="51" t="s">
        <v>120</v>
      </c>
      <c r="D41" s="51" t="s">
        <v>123</v>
      </c>
      <c r="E41" s="51" t="s">
        <v>109</v>
      </c>
      <c r="F41" s="51"/>
      <c r="G41" s="107" t="s">
        <v>242</v>
      </c>
    </row>
    <row r="42" spans="1:8" s="52" customFormat="1" ht="82.5" customHeight="1" x14ac:dyDescent="0.25">
      <c r="A42" s="50">
        <v>37</v>
      </c>
      <c r="B42" s="51" t="s">
        <v>114</v>
      </c>
      <c r="C42" s="51" t="s">
        <v>121</v>
      </c>
      <c r="D42" s="51" t="s">
        <v>115</v>
      </c>
      <c r="E42" s="51" t="s">
        <v>109</v>
      </c>
      <c r="F42" s="51"/>
      <c r="G42" s="107" t="s">
        <v>242</v>
      </c>
    </row>
    <row r="43" spans="1:8" s="52" customFormat="1" ht="198" customHeight="1" x14ac:dyDescent="0.25">
      <c r="A43" s="50">
        <v>38</v>
      </c>
      <c r="B43" s="51" t="s">
        <v>126</v>
      </c>
      <c r="C43" s="51" t="s">
        <v>127</v>
      </c>
      <c r="D43" s="51" t="s">
        <v>116</v>
      </c>
      <c r="E43" s="51" t="s">
        <v>104</v>
      </c>
      <c r="F43" s="51"/>
      <c r="G43" s="107" t="s">
        <v>242</v>
      </c>
    </row>
    <row r="44" spans="1:8" s="52" customFormat="1" ht="198" customHeight="1" x14ac:dyDescent="0.25">
      <c r="A44" s="50">
        <v>39</v>
      </c>
      <c r="B44" s="51" t="s">
        <v>128</v>
      </c>
      <c r="C44" s="51" t="s">
        <v>131</v>
      </c>
      <c r="D44" s="51" t="s">
        <v>116</v>
      </c>
      <c r="E44" s="51" t="s">
        <v>104</v>
      </c>
      <c r="F44" s="51"/>
      <c r="G44" s="107" t="s">
        <v>242</v>
      </c>
    </row>
    <row r="45" spans="1:8" s="52" customFormat="1" ht="247.5" customHeight="1" x14ac:dyDescent="0.25">
      <c r="A45" s="50">
        <v>40</v>
      </c>
      <c r="B45" s="51" t="s">
        <v>129</v>
      </c>
      <c r="C45" s="51" t="s">
        <v>130</v>
      </c>
      <c r="D45" s="51" t="s">
        <v>116</v>
      </c>
      <c r="E45" s="51" t="s">
        <v>104</v>
      </c>
      <c r="F45" s="51"/>
      <c r="G45" s="107" t="s">
        <v>242</v>
      </c>
    </row>
    <row r="46" spans="1:8" s="52" customFormat="1" ht="108" customHeight="1" x14ac:dyDescent="0.25">
      <c r="A46" s="50">
        <v>41</v>
      </c>
      <c r="B46" s="51" t="s">
        <v>132</v>
      </c>
      <c r="C46" s="51" t="s">
        <v>133</v>
      </c>
      <c r="D46" s="51" t="s">
        <v>134</v>
      </c>
      <c r="E46" s="51" t="s">
        <v>79</v>
      </c>
      <c r="F46" s="51"/>
      <c r="G46" s="107" t="s">
        <v>244</v>
      </c>
    </row>
    <row r="47" spans="1:8" s="52" customFormat="1" ht="66" customHeight="1" x14ac:dyDescent="0.25">
      <c r="A47" s="50">
        <v>42</v>
      </c>
      <c r="B47" s="51" t="s">
        <v>148</v>
      </c>
      <c r="C47" s="51" t="s">
        <v>149</v>
      </c>
      <c r="D47" s="51" t="s">
        <v>273</v>
      </c>
      <c r="E47" s="51" t="s">
        <v>159</v>
      </c>
      <c r="F47" s="51"/>
      <c r="G47" s="107" t="s">
        <v>244</v>
      </c>
      <c r="H47" s="53" t="s">
        <v>193</v>
      </c>
    </row>
    <row r="48" spans="1:8" s="52" customFormat="1" ht="61.5" customHeight="1" x14ac:dyDescent="0.25">
      <c r="A48" s="50">
        <v>43</v>
      </c>
      <c r="B48" s="51" t="s">
        <v>150</v>
      </c>
      <c r="C48" s="51" t="s">
        <v>151</v>
      </c>
      <c r="D48" s="51" t="s">
        <v>158</v>
      </c>
      <c r="E48" s="51" t="s">
        <v>160</v>
      </c>
      <c r="F48" s="51"/>
      <c r="G48" s="107" t="s">
        <v>244</v>
      </c>
    </row>
    <row r="49" spans="1:8" s="52" customFormat="1" ht="77.25" customHeight="1" x14ac:dyDescent="0.25">
      <c r="A49" s="50">
        <v>44</v>
      </c>
      <c r="B49" s="51" t="s">
        <v>152</v>
      </c>
      <c r="C49" s="51" t="s">
        <v>153</v>
      </c>
      <c r="D49" s="51" t="s">
        <v>272</v>
      </c>
      <c r="E49" s="51" t="s">
        <v>161</v>
      </c>
      <c r="F49" s="51"/>
      <c r="G49" s="107" t="s">
        <v>244</v>
      </c>
      <c r="H49" s="53" t="s">
        <v>194</v>
      </c>
    </row>
    <row r="50" spans="1:8" s="52" customFormat="1" ht="56.25" customHeight="1" x14ac:dyDescent="0.25">
      <c r="A50" s="50">
        <v>45</v>
      </c>
      <c r="B50" s="51" t="s">
        <v>154</v>
      </c>
      <c r="C50" s="51" t="s">
        <v>155</v>
      </c>
      <c r="D50" s="51" t="s">
        <v>158</v>
      </c>
      <c r="E50" s="51" t="s">
        <v>160</v>
      </c>
      <c r="F50" s="51"/>
      <c r="G50" s="107" t="s">
        <v>244</v>
      </c>
    </row>
    <row r="51" spans="1:8" s="52" customFormat="1" ht="66" customHeight="1" x14ac:dyDescent="0.25">
      <c r="A51" s="50">
        <v>46</v>
      </c>
      <c r="B51" s="51" t="s">
        <v>156</v>
      </c>
      <c r="C51" s="51" t="s">
        <v>157</v>
      </c>
      <c r="D51" s="51" t="s">
        <v>162</v>
      </c>
      <c r="E51" s="51" t="s">
        <v>163</v>
      </c>
      <c r="F51" s="51"/>
      <c r="G51" s="107" t="s">
        <v>244</v>
      </c>
      <c r="H51" s="53" t="s">
        <v>192</v>
      </c>
    </row>
    <row r="52" spans="1:8" s="52" customFormat="1" ht="132" customHeight="1" x14ac:dyDescent="0.25">
      <c r="A52" s="50">
        <v>47</v>
      </c>
      <c r="B52" s="51" t="s">
        <v>225</v>
      </c>
      <c r="C52" s="51" t="s">
        <v>226</v>
      </c>
      <c r="D52" s="51" t="s">
        <v>227</v>
      </c>
      <c r="E52" s="51" t="s">
        <v>228</v>
      </c>
      <c r="F52" s="51"/>
      <c r="G52" s="107" t="s">
        <v>242</v>
      </c>
    </row>
    <row r="53" spans="1:8" s="52" customFormat="1" ht="198" customHeight="1" x14ac:dyDescent="0.25">
      <c r="A53" s="50">
        <v>48</v>
      </c>
      <c r="B53" s="51" t="s">
        <v>229</v>
      </c>
      <c r="C53" s="51" t="s">
        <v>232</v>
      </c>
      <c r="D53" s="51" t="s">
        <v>230</v>
      </c>
      <c r="E53" s="51" t="s">
        <v>231</v>
      </c>
      <c r="F53" s="51"/>
      <c r="G53" s="107" t="s">
        <v>244</v>
      </c>
    </row>
    <row r="54" spans="1:8" s="52" customFormat="1" ht="132" customHeight="1" x14ac:dyDescent="0.25">
      <c r="A54" s="50">
        <v>49</v>
      </c>
      <c r="B54" s="51" t="s">
        <v>233</v>
      </c>
      <c r="C54" s="51" t="s">
        <v>234</v>
      </c>
      <c r="D54" s="51" t="s">
        <v>107</v>
      </c>
      <c r="E54" s="51" t="s">
        <v>231</v>
      </c>
      <c r="F54" s="51"/>
      <c r="G54" s="107" t="s">
        <v>244</v>
      </c>
    </row>
    <row r="55" spans="1:8" ht="59.25" customHeight="1" x14ac:dyDescent="0.25">
      <c r="A55" s="102">
        <v>50</v>
      </c>
      <c r="B55" s="101" t="s">
        <v>267</v>
      </c>
      <c r="C55" s="101" t="s">
        <v>266</v>
      </c>
      <c r="D55" s="103" t="s">
        <v>230</v>
      </c>
      <c r="E55" s="100"/>
      <c r="F55" s="100"/>
      <c r="G55" s="107" t="s">
        <v>242</v>
      </c>
    </row>
    <row r="56" spans="1:8" ht="57.75" customHeight="1" x14ac:dyDescent="0.25">
      <c r="A56" s="102">
        <v>51</v>
      </c>
      <c r="B56" s="101" t="s">
        <v>264</v>
      </c>
      <c r="C56" s="101" t="s">
        <v>265</v>
      </c>
      <c r="D56" s="103" t="s">
        <v>230</v>
      </c>
      <c r="E56" s="122" t="s">
        <v>277</v>
      </c>
      <c r="F56" s="123"/>
      <c r="G56" s="124"/>
    </row>
    <row r="58" spans="1:8" x14ac:dyDescent="0.25">
      <c r="E58" s="119"/>
      <c r="F58" s="119" t="s">
        <v>275</v>
      </c>
      <c r="G58" s="120"/>
    </row>
    <row r="59" spans="1:8" ht="33" x14ac:dyDescent="0.25">
      <c r="E59" s="29"/>
      <c r="F59" s="121" t="s">
        <v>276</v>
      </c>
      <c r="G59" s="118"/>
    </row>
    <row r="66" spans="5:7" x14ac:dyDescent="0.25">
      <c r="E66" s="145"/>
      <c r="F66" s="144" t="s">
        <v>199</v>
      </c>
      <c r="G66" s="146"/>
    </row>
  </sheetData>
  <autoFilter ref="A5:H56"/>
  <printOptions horizontalCentered="1"/>
  <pageMargins left="0.21" right="0.2" top="0.41" bottom="0.35" header="0.2" footer="0.2"/>
  <pageSetup paperSize="9" scale="7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55" customWidth="1"/>
    <col min="2" max="2" width="38.85546875" style="55" customWidth="1"/>
    <col min="3" max="3" width="13.7109375" style="55" customWidth="1"/>
    <col min="4" max="4" width="38" style="55" customWidth="1"/>
    <col min="5" max="6" width="9.140625" style="55"/>
    <col min="7" max="7" width="5.85546875" style="56" customWidth="1"/>
    <col min="8" max="10" width="24.140625" style="56" customWidth="1"/>
    <col min="11" max="16384" width="9.140625" style="55"/>
  </cols>
  <sheetData>
    <row r="2" spans="1:10" ht="31.5" customHeight="1" x14ac:dyDescent="0.25">
      <c r="A2" s="125" t="s">
        <v>237</v>
      </c>
      <c r="B2" s="126"/>
      <c r="C2" s="126"/>
      <c r="D2" s="126"/>
      <c r="G2" s="127" t="s">
        <v>5</v>
      </c>
      <c r="H2" s="127" t="s">
        <v>241</v>
      </c>
      <c r="I2" s="127"/>
      <c r="J2" s="127"/>
    </row>
    <row r="3" spans="1:10" ht="18.75" x14ac:dyDescent="0.25">
      <c r="A3" s="31" t="s">
        <v>6</v>
      </c>
      <c r="B3" s="31" t="s">
        <v>166</v>
      </c>
      <c r="C3" s="31" t="s">
        <v>167</v>
      </c>
      <c r="D3" s="31" t="s">
        <v>7</v>
      </c>
      <c r="G3" s="127"/>
      <c r="H3" s="57" t="s">
        <v>242</v>
      </c>
      <c r="I3" s="57" t="s">
        <v>243</v>
      </c>
      <c r="J3" s="57" t="s">
        <v>244</v>
      </c>
    </row>
    <row r="4" spans="1:10" ht="18.75" x14ac:dyDescent="0.25">
      <c r="A4" s="32">
        <v>1</v>
      </c>
      <c r="B4" s="33" t="s">
        <v>168</v>
      </c>
      <c r="C4" s="32">
        <v>1</v>
      </c>
      <c r="D4" s="32"/>
      <c r="G4" s="58">
        <v>1</v>
      </c>
      <c r="H4" s="59" t="s">
        <v>199</v>
      </c>
      <c r="I4" s="59" t="s">
        <v>248</v>
      </c>
      <c r="J4" s="59" t="s">
        <v>252</v>
      </c>
    </row>
    <row r="5" spans="1:10" ht="18.75" x14ac:dyDescent="0.25">
      <c r="A5" s="32">
        <v>2</v>
      </c>
      <c r="B5" s="33" t="s">
        <v>169</v>
      </c>
      <c r="C5" s="32">
        <v>2</v>
      </c>
      <c r="D5" s="32"/>
      <c r="G5" s="58">
        <v>2</v>
      </c>
      <c r="H5" s="59" t="s">
        <v>245</v>
      </c>
      <c r="I5" s="59" t="s">
        <v>249</v>
      </c>
      <c r="J5" s="59" t="s">
        <v>253</v>
      </c>
    </row>
    <row r="6" spans="1:10" ht="18.75" x14ac:dyDescent="0.25">
      <c r="A6" s="32">
        <v>3</v>
      </c>
      <c r="B6" s="33" t="s">
        <v>170</v>
      </c>
      <c r="C6" s="32">
        <v>6</v>
      </c>
      <c r="D6" s="32"/>
      <c r="G6" s="58">
        <v>3</v>
      </c>
      <c r="H6" s="59" t="s">
        <v>246</v>
      </c>
      <c r="I6" s="59" t="s">
        <v>250</v>
      </c>
      <c r="J6" s="59" t="s">
        <v>254</v>
      </c>
    </row>
    <row r="7" spans="1:10" ht="18.75" x14ac:dyDescent="0.25">
      <c r="A7" s="32">
        <v>4</v>
      </c>
      <c r="B7" s="33" t="s">
        <v>171</v>
      </c>
      <c r="C7" s="32">
        <v>1</v>
      </c>
      <c r="D7" s="32"/>
      <c r="G7" s="58">
        <v>4</v>
      </c>
      <c r="H7" s="59" t="s">
        <v>247</v>
      </c>
      <c r="I7" s="59" t="s">
        <v>251</v>
      </c>
      <c r="J7" s="59" t="s">
        <v>255</v>
      </c>
    </row>
    <row r="8" spans="1:10" ht="18.75" x14ac:dyDescent="0.25">
      <c r="A8" s="32">
        <v>5</v>
      </c>
      <c r="B8" s="33" t="s">
        <v>172</v>
      </c>
      <c r="C8" s="32">
        <v>1</v>
      </c>
      <c r="D8" s="32"/>
    </row>
    <row r="9" spans="1:10" ht="18.75" x14ac:dyDescent="0.25">
      <c r="A9" s="32">
        <v>6</v>
      </c>
      <c r="B9" s="33" t="s">
        <v>173</v>
      </c>
      <c r="C9" s="32"/>
      <c r="D9" s="32"/>
    </row>
    <row r="10" spans="1:10" ht="18.75" x14ac:dyDescent="0.25">
      <c r="A10" s="32">
        <v>7</v>
      </c>
      <c r="B10" s="33" t="s">
        <v>174</v>
      </c>
      <c r="C10" s="32"/>
      <c r="D10" s="32"/>
    </row>
    <row r="11" spans="1:10" ht="18.75" x14ac:dyDescent="0.25">
      <c r="A11" s="32">
        <v>8</v>
      </c>
      <c r="B11" s="33" t="s">
        <v>175</v>
      </c>
      <c r="C11" s="32">
        <v>1</v>
      </c>
      <c r="D11" s="32"/>
    </row>
    <row r="12" spans="1:10" ht="18.75" x14ac:dyDescent="0.25">
      <c r="A12" s="32">
        <v>9</v>
      </c>
      <c r="B12" s="33" t="s">
        <v>176</v>
      </c>
      <c r="C12" s="32">
        <v>5</v>
      </c>
      <c r="D12" s="32"/>
    </row>
    <row r="13" spans="1:10" ht="18.75" x14ac:dyDescent="0.25">
      <c r="A13" s="32">
        <v>10</v>
      </c>
      <c r="B13" s="33" t="s">
        <v>9</v>
      </c>
      <c r="C13" s="32"/>
      <c r="D13" s="32"/>
    </row>
    <row r="14" spans="1:10" ht="18.75" x14ac:dyDescent="0.25">
      <c r="A14" s="32">
        <v>11</v>
      </c>
      <c r="B14" s="33" t="s">
        <v>177</v>
      </c>
      <c r="C14" s="32">
        <v>5</v>
      </c>
      <c r="D14" s="32"/>
    </row>
    <row r="15" spans="1:10" ht="18.75" x14ac:dyDescent="0.25">
      <c r="A15" s="32">
        <v>12</v>
      </c>
      <c r="B15" s="33" t="s">
        <v>178</v>
      </c>
      <c r="C15" s="32">
        <v>5</v>
      </c>
      <c r="D15" s="32"/>
    </row>
    <row r="16" spans="1:10" ht="18.75" x14ac:dyDescent="0.25">
      <c r="A16" s="32">
        <v>13</v>
      </c>
      <c r="B16" s="33" t="s">
        <v>179</v>
      </c>
      <c r="C16" s="32">
        <v>4</v>
      </c>
      <c r="D16" s="32"/>
    </row>
    <row r="17" spans="1:4" ht="18.75" x14ac:dyDescent="0.25">
      <c r="A17" s="32">
        <v>14</v>
      </c>
      <c r="B17" s="33" t="s">
        <v>180</v>
      </c>
      <c r="C17" s="32"/>
      <c r="D17" s="32"/>
    </row>
    <row r="18" spans="1:4" ht="18.75" x14ac:dyDescent="0.25">
      <c r="A18" s="32">
        <v>15</v>
      </c>
      <c r="B18" s="33" t="s">
        <v>181</v>
      </c>
      <c r="C18" s="32">
        <v>5</v>
      </c>
      <c r="D18" s="32"/>
    </row>
    <row r="19" spans="1:4" ht="18.75" x14ac:dyDescent="0.25">
      <c r="A19" s="32">
        <v>16</v>
      </c>
      <c r="B19" s="33" t="s">
        <v>182</v>
      </c>
      <c r="C19" s="32"/>
      <c r="D19" s="32"/>
    </row>
    <row r="20" spans="1:4" ht="18.75" x14ac:dyDescent="0.25">
      <c r="A20" s="32">
        <v>17</v>
      </c>
      <c r="B20" s="33" t="s">
        <v>183</v>
      </c>
      <c r="C20" s="32"/>
      <c r="D20" s="32"/>
    </row>
    <row r="21" spans="1:4" ht="18.75" x14ac:dyDescent="0.25">
      <c r="A21" s="32">
        <v>18</v>
      </c>
      <c r="B21" s="34" t="s">
        <v>184</v>
      </c>
      <c r="C21" s="32">
        <v>3</v>
      </c>
      <c r="D21" s="32"/>
    </row>
    <row r="22" spans="1:4" ht="18.75" x14ac:dyDescent="0.25">
      <c r="A22" s="32">
        <v>19</v>
      </c>
      <c r="B22" s="34" t="s">
        <v>185</v>
      </c>
      <c r="C22" s="32">
        <v>3</v>
      </c>
      <c r="D22" s="32"/>
    </row>
    <row r="23" spans="1:4" ht="18.75" x14ac:dyDescent="0.25">
      <c r="A23" s="32">
        <v>20</v>
      </c>
      <c r="B23" s="33" t="s">
        <v>186</v>
      </c>
      <c r="C23" s="32">
        <v>4</v>
      </c>
      <c r="D23" s="32"/>
    </row>
    <row r="24" spans="1:4" ht="18.75" x14ac:dyDescent="0.25">
      <c r="A24" s="32">
        <v>21</v>
      </c>
      <c r="B24" s="33" t="s">
        <v>187</v>
      </c>
      <c r="C24" s="32"/>
      <c r="D24" s="32"/>
    </row>
    <row r="25" spans="1:4" ht="18.75" x14ac:dyDescent="0.25">
      <c r="A25" s="32">
        <v>22</v>
      </c>
      <c r="B25" s="33" t="s">
        <v>188</v>
      </c>
      <c r="C25" s="32"/>
      <c r="D25" s="32"/>
    </row>
    <row r="26" spans="1:4" ht="37.5" x14ac:dyDescent="0.25">
      <c r="A26" s="32">
        <v>23</v>
      </c>
      <c r="B26" s="33" t="s">
        <v>189</v>
      </c>
      <c r="C26" s="32">
        <v>3</v>
      </c>
      <c r="D26" s="32"/>
    </row>
    <row r="27" spans="1:4" ht="18.75" x14ac:dyDescent="0.25">
      <c r="A27" s="32"/>
      <c r="B27" s="33"/>
      <c r="C27" s="32">
        <f>SUM(C3:C26)</f>
        <v>49</v>
      </c>
      <c r="D27" s="32"/>
    </row>
  </sheetData>
  <mergeCells count="3">
    <mergeCell ref="A2:D2"/>
    <mergeCell ref="H2:J2"/>
    <mergeCell ref="G2:G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45"/>
  <sheetViews>
    <sheetView tabSelected="1" zoomScaleNormal="100" workbookViewId="0">
      <selection activeCell="H12" sqref="H12"/>
    </sheetView>
  </sheetViews>
  <sheetFormatPr defaultColWidth="9.140625" defaultRowHeight="15.75" x14ac:dyDescent="0.25"/>
  <cols>
    <col min="1" max="1" width="5.42578125" style="66" customWidth="1"/>
    <col min="2" max="2" width="51.28515625" style="63" customWidth="1"/>
    <col min="3" max="3" width="37.28515625" style="70" customWidth="1"/>
    <col min="4" max="7" width="13.7109375" style="61" customWidth="1"/>
    <col min="8" max="8" width="15.28515625" style="65" customWidth="1"/>
    <col min="9" max="9" width="37.7109375" style="63" customWidth="1"/>
    <col min="10" max="16384" width="9.140625" style="63"/>
  </cols>
  <sheetData>
    <row r="1" spans="1:12" ht="15" customHeight="1" x14ac:dyDescent="0.25">
      <c r="A1" s="130" t="s">
        <v>8</v>
      </c>
      <c r="B1" s="130"/>
      <c r="C1" s="130"/>
      <c r="D1" s="60"/>
      <c r="F1" s="62"/>
      <c r="G1" s="128" t="s">
        <v>0</v>
      </c>
      <c r="H1" s="128"/>
      <c r="I1" s="128"/>
    </row>
    <row r="2" spans="1:12" ht="15" customHeight="1" x14ac:dyDescent="0.25">
      <c r="A2" s="133" t="s">
        <v>3</v>
      </c>
      <c r="B2" s="133"/>
      <c r="C2" s="133"/>
      <c r="D2" s="60"/>
      <c r="F2" s="62"/>
      <c r="G2" s="128" t="s">
        <v>1</v>
      </c>
      <c r="H2" s="128"/>
      <c r="I2" s="128"/>
    </row>
    <row r="3" spans="1:12" ht="15" customHeight="1" x14ac:dyDescent="0.25">
      <c r="A3" s="133" t="s">
        <v>4</v>
      </c>
      <c r="B3" s="133"/>
      <c r="C3" s="133"/>
      <c r="F3" s="64"/>
    </row>
    <row r="4" spans="1:12" ht="15" customHeight="1" x14ac:dyDescent="0.25">
      <c r="C4" s="67"/>
      <c r="D4" s="68"/>
      <c r="E4" s="68"/>
      <c r="G4" s="132" t="s">
        <v>190</v>
      </c>
      <c r="H4" s="132"/>
      <c r="I4" s="132"/>
    </row>
    <row r="5" spans="1:12" ht="16.899999999999999" customHeight="1" x14ac:dyDescent="0.25">
      <c r="A5" s="63"/>
      <c r="B5" s="69"/>
    </row>
    <row r="6" spans="1:12" ht="24.75" customHeight="1" x14ac:dyDescent="0.3">
      <c r="A6" s="134" t="s">
        <v>236</v>
      </c>
      <c r="B6" s="134"/>
      <c r="C6" s="134"/>
      <c r="D6" s="134"/>
      <c r="E6" s="134"/>
      <c r="F6" s="134"/>
      <c r="G6" s="134"/>
      <c r="H6" s="134"/>
      <c r="I6" s="134"/>
    </row>
    <row r="7" spans="1:12" ht="21" customHeight="1" x14ac:dyDescent="0.25">
      <c r="A7" s="135" t="s">
        <v>220</v>
      </c>
      <c r="B7" s="135"/>
      <c r="C7" s="135"/>
      <c r="D7" s="135"/>
      <c r="E7" s="135"/>
      <c r="F7" s="135"/>
      <c r="G7" s="135"/>
      <c r="H7" s="135"/>
      <c r="I7" s="135"/>
    </row>
    <row r="8" spans="1:12" ht="61.5" customHeight="1" x14ac:dyDescent="0.25">
      <c r="A8" s="71"/>
      <c r="B8" s="72" t="s">
        <v>256</v>
      </c>
      <c r="C8" s="72"/>
      <c r="D8" s="73"/>
      <c r="E8" s="73"/>
      <c r="F8" s="74"/>
      <c r="G8" s="74"/>
      <c r="H8" s="74"/>
      <c r="I8" s="74" t="s">
        <v>238</v>
      </c>
      <c r="K8" s="74"/>
      <c r="L8" s="74"/>
    </row>
    <row r="9" spans="1:12" ht="11.25" customHeight="1" x14ac:dyDescent="0.25">
      <c r="A9" s="75"/>
      <c r="B9" s="75"/>
      <c r="C9" s="75"/>
      <c r="D9" s="76"/>
      <c r="E9" s="76"/>
      <c r="F9" s="77"/>
      <c r="G9" s="77"/>
      <c r="H9" s="78"/>
    </row>
    <row r="10" spans="1:12" s="82" customFormat="1" ht="37.5" customHeight="1" x14ac:dyDescent="0.2">
      <c r="A10" s="79" t="s">
        <v>5</v>
      </c>
      <c r="B10" s="79" t="s">
        <v>221</v>
      </c>
      <c r="C10" s="79" t="s">
        <v>10</v>
      </c>
      <c r="D10" s="80" t="s">
        <v>200</v>
      </c>
      <c r="E10" s="80" t="s">
        <v>201</v>
      </c>
      <c r="F10" s="80" t="s">
        <v>202</v>
      </c>
      <c r="G10" s="80" t="s">
        <v>203</v>
      </c>
      <c r="H10" s="81" t="s">
        <v>204</v>
      </c>
      <c r="I10" s="81" t="s">
        <v>219</v>
      </c>
    </row>
    <row r="11" spans="1:12" s="61" customFormat="1" ht="82.5" x14ac:dyDescent="0.2">
      <c r="A11" s="83" t="s">
        <v>205</v>
      </c>
      <c r="B11" s="51" t="s">
        <v>27</v>
      </c>
      <c r="C11" s="51" t="s">
        <v>26</v>
      </c>
      <c r="D11" s="84"/>
      <c r="E11" s="84"/>
      <c r="F11" s="84"/>
      <c r="G11" s="84"/>
      <c r="H11" s="85"/>
      <c r="I11" s="86"/>
    </row>
    <row r="12" spans="1:12" s="61" customFormat="1" ht="132" x14ac:dyDescent="0.2">
      <c r="A12" s="83" t="s">
        <v>206</v>
      </c>
      <c r="B12" s="51" t="s">
        <v>61</v>
      </c>
      <c r="C12" s="51" t="s">
        <v>44</v>
      </c>
      <c r="D12" s="87"/>
      <c r="E12" s="87"/>
      <c r="F12" s="87"/>
      <c r="G12" s="87"/>
      <c r="H12" s="87"/>
      <c r="I12" s="88"/>
    </row>
    <row r="13" spans="1:12" s="61" customFormat="1" ht="165" x14ac:dyDescent="0.2">
      <c r="A13" s="83" t="s">
        <v>207</v>
      </c>
      <c r="B13" s="51" t="s">
        <v>48</v>
      </c>
      <c r="C13" s="51" t="s">
        <v>224</v>
      </c>
      <c r="D13" s="89"/>
      <c r="E13" s="89"/>
      <c r="F13" s="89"/>
      <c r="G13" s="89"/>
      <c r="H13" s="87"/>
      <c r="I13" s="88"/>
      <c r="K13" s="53"/>
    </row>
    <row r="14" spans="1:12" s="61" customFormat="1" ht="66" x14ac:dyDescent="0.2">
      <c r="A14" s="83" t="s">
        <v>208</v>
      </c>
      <c r="B14" s="51" t="s">
        <v>63</v>
      </c>
      <c r="C14" s="51" t="s">
        <v>45</v>
      </c>
      <c r="D14" s="89"/>
      <c r="E14" s="89"/>
      <c r="F14" s="89"/>
      <c r="G14" s="89"/>
      <c r="H14" s="87"/>
      <c r="I14" s="88"/>
    </row>
    <row r="15" spans="1:12" s="61" customFormat="1" ht="66" x14ac:dyDescent="0.2">
      <c r="A15" s="83" t="s">
        <v>209</v>
      </c>
      <c r="B15" s="51" t="s">
        <v>100</v>
      </c>
      <c r="C15" s="51" t="s">
        <v>46</v>
      </c>
      <c r="D15" s="87"/>
      <c r="E15" s="87"/>
      <c r="F15" s="87"/>
      <c r="G15" s="87"/>
      <c r="H15" s="87"/>
      <c r="I15" s="88"/>
    </row>
    <row r="16" spans="1:12" s="61" customFormat="1" ht="42.75" customHeight="1" x14ac:dyDescent="0.2">
      <c r="A16" s="83" t="s">
        <v>210</v>
      </c>
      <c r="B16" s="51" t="s">
        <v>99</v>
      </c>
      <c r="C16" s="51" t="s">
        <v>47</v>
      </c>
      <c r="D16" s="87"/>
      <c r="E16" s="87"/>
      <c r="F16" s="87"/>
      <c r="G16" s="87"/>
      <c r="H16" s="89"/>
      <c r="I16" s="88"/>
    </row>
    <row r="17" spans="1:9" s="61" customFormat="1" ht="66" x14ac:dyDescent="0.2">
      <c r="A17" s="83" t="s">
        <v>211</v>
      </c>
      <c r="B17" s="51" t="s">
        <v>58</v>
      </c>
      <c r="C17" s="51" t="s">
        <v>57</v>
      </c>
      <c r="D17" s="90"/>
      <c r="E17" s="90"/>
      <c r="F17" s="90"/>
      <c r="G17" s="90"/>
      <c r="H17" s="89"/>
      <c r="I17" s="88"/>
    </row>
    <row r="18" spans="1:9" s="61" customFormat="1" ht="66" x14ac:dyDescent="0.2">
      <c r="A18" s="83" t="s">
        <v>212</v>
      </c>
      <c r="B18" s="51" t="s">
        <v>60</v>
      </c>
      <c r="C18" s="51" t="s">
        <v>59</v>
      </c>
      <c r="D18" s="87"/>
      <c r="E18" s="87"/>
      <c r="F18" s="87"/>
      <c r="G18" s="87"/>
      <c r="H18" s="89"/>
      <c r="I18" s="88"/>
    </row>
    <row r="19" spans="1:9" s="61" customFormat="1" ht="49.5" x14ac:dyDescent="0.2">
      <c r="A19" s="83" t="s">
        <v>213</v>
      </c>
      <c r="B19" s="51" t="s">
        <v>119</v>
      </c>
      <c r="C19" s="51" t="s">
        <v>111</v>
      </c>
      <c r="D19" s="87"/>
      <c r="E19" s="87"/>
      <c r="F19" s="87"/>
      <c r="G19" s="87"/>
      <c r="H19" s="89"/>
      <c r="I19" s="88"/>
    </row>
    <row r="20" spans="1:9" s="61" customFormat="1" ht="66" x14ac:dyDescent="0.2">
      <c r="A20" s="83" t="s">
        <v>214</v>
      </c>
      <c r="B20" s="51" t="s">
        <v>122</v>
      </c>
      <c r="C20" s="51" t="s">
        <v>112</v>
      </c>
      <c r="D20" s="87"/>
      <c r="E20" s="87"/>
      <c r="F20" s="87"/>
      <c r="G20" s="87"/>
      <c r="H20" s="89"/>
      <c r="I20" s="88"/>
    </row>
    <row r="21" spans="1:9" s="61" customFormat="1" ht="49.5" x14ac:dyDescent="0.2">
      <c r="A21" s="83" t="s">
        <v>215</v>
      </c>
      <c r="B21" s="51" t="s">
        <v>120</v>
      </c>
      <c r="C21" s="51" t="s">
        <v>113</v>
      </c>
      <c r="D21" s="87"/>
      <c r="E21" s="87"/>
      <c r="F21" s="87"/>
      <c r="G21" s="87"/>
      <c r="H21" s="89"/>
      <c r="I21" s="88"/>
    </row>
    <row r="22" spans="1:9" s="61" customFormat="1" ht="82.5" x14ac:dyDescent="0.2">
      <c r="A22" s="83" t="s">
        <v>216</v>
      </c>
      <c r="B22" s="51" t="s">
        <v>121</v>
      </c>
      <c r="C22" s="51" t="s">
        <v>114</v>
      </c>
      <c r="D22" s="87"/>
      <c r="E22" s="87"/>
      <c r="F22" s="87"/>
      <c r="G22" s="87"/>
      <c r="H22" s="89"/>
      <c r="I22" s="88"/>
    </row>
    <row r="23" spans="1:9" s="61" customFormat="1" ht="135" customHeight="1" x14ac:dyDescent="0.2">
      <c r="A23" s="83" t="s">
        <v>217</v>
      </c>
      <c r="B23" s="51" t="s">
        <v>127</v>
      </c>
      <c r="C23" s="51" t="s">
        <v>126</v>
      </c>
      <c r="D23" s="87"/>
      <c r="E23" s="87"/>
      <c r="F23" s="87"/>
      <c r="G23" s="87"/>
      <c r="H23" s="89"/>
      <c r="I23" s="88"/>
    </row>
    <row r="24" spans="1:9" s="61" customFormat="1" ht="133.5" customHeight="1" x14ac:dyDescent="0.2">
      <c r="A24" s="83" t="s">
        <v>218</v>
      </c>
      <c r="B24" s="51" t="s">
        <v>131</v>
      </c>
      <c r="C24" s="51" t="s">
        <v>128</v>
      </c>
      <c r="D24" s="87"/>
      <c r="E24" s="87"/>
      <c r="F24" s="87"/>
      <c r="G24" s="87"/>
      <c r="H24" s="89"/>
      <c r="I24" s="88"/>
    </row>
    <row r="25" spans="1:9" s="61" customFormat="1" ht="168" customHeight="1" x14ac:dyDescent="0.2">
      <c r="A25" s="83" t="s">
        <v>235</v>
      </c>
      <c r="B25" s="51" t="s">
        <v>130</v>
      </c>
      <c r="C25" s="51" t="s">
        <v>129</v>
      </c>
      <c r="D25" s="91"/>
      <c r="E25" s="91"/>
      <c r="F25" s="91"/>
      <c r="G25" s="91"/>
      <c r="H25" s="92"/>
      <c r="I25" s="93"/>
    </row>
    <row r="26" spans="1:9" s="61" customFormat="1" ht="123" customHeight="1" x14ac:dyDescent="0.2">
      <c r="A26" s="83" t="s">
        <v>257</v>
      </c>
      <c r="B26" s="51" t="s">
        <v>226</v>
      </c>
      <c r="C26" s="51" t="s">
        <v>225</v>
      </c>
      <c r="D26" s="91"/>
      <c r="E26" s="91"/>
      <c r="F26" s="91"/>
      <c r="G26" s="91"/>
      <c r="H26" s="92"/>
      <c r="I26" s="93"/>
    </row>
    <row r="27" spans="1:9" s="61" customFormat="1" ht="62.25" customHeight="1" x14ac:dyDescent="0.2">
      <c r="A27" s="83" t="s">
        <v>258</v>
      </c>
      <c r="B27" s="108" t="s">
        <v>266</v>
      </c>
      <c r="C27" s="108" t="s">
        <v>267</v>
      </c>
      <c r="D27" s="91"/>
      <c r="E27" s="91"/>
      <c r="F27" s="91"/>
      <c r="G27" s="91"/>
      <c r="H27" s="92"/>
      <c r="I27" s="93"/>
    </row>
    <row r="28" spans="1:9" s="61" customFormat="1" ht="60" customHeight="1" x14ac:dyDescent="0.2">
      <c r="A28" s="131" t="s">
        <v>2</v>
      </c>
      <c r="B28" s="131"/>
      <c r="C28" s="81">
        <f>COUNTA(C11:C27)</f>
        <v>17</v>
      </c>
      <c r="D28" s="94" t="str">
        <f>"Đạt "&amp;(COUNTIF(D11:D27,"Đạt"))&amp;" bài; " &amp;"Không đạt "&amp;(COUNTIF(D11:D27,"Không đạt"))&amp;" bài."</f>
        <v>Đạt 0 bài; Không đạt 0 bài.</v>
      </c>
      <c r="E28" s="94" t="str">
        <f>"Đạt "&amp;(COUNTIF(E11:E27,"Đạt"))&amp;" bài; " &amp;"Không đạt "&amp;(COUNTIF(E11:E27,"Không đạt"))&amp;" bài."</f>
        <v>Đạt 0 bài; Không đạt 0 bài.</v>
      </c>
      <c r="F28" s="94" t="str">
        <f>"Đạt "&amp;(COUNTIF(F11:F27,"Đạt"))&amp;" bài; " &amp;"Không đạt "&amp;(COUNTIF(F11:F27,"Không đạt"))&amp;" bài."</f>
        <v>Đạt 0 bài; Không đạt 0 bài.</v>
      </c>
      <c r="G28" s="94" t="str">
        <f>"Đạt "&amp;(COUNTIF(G11:G27,"Đạt"))&amp;" bài; " &amp;"Không đạt "&amp;(COUNTIF(G11:G27,"Không đạt"))&amp;" bài."</f>
        <v>Đạt 0 bài; Không đạt 0 bài.</v>
      </c>
      <c r="H28" s="94" t="str">
        <f>"Đạt "&amp;(COUNTIF(H11:H27,"Đạt"))&amp;" bài; " &amp;"Không đạt "&amp;(COUNTIF(H11:H27,"Không đạt"))&amp;" bài."</f>
        <v>Đạt 0 bài; Không đạt 0 bài.</v>
      </c>
      <c r="I28" s="95"/>
    </row>
    <row r="29" spans="1:9" s="54" customFormat="1" ht="16.5" x14ac:dyDescent="0.25">
      <c r="A29" s="96" t="str">
        <f>"Tổng danh sách có "&amp;MAX(A27)&amp;" bài./."</f>
        <v>Tổng danh sách có 0 bài./.</v>
      </c>
      <c r="I29" s="53"/>
    </row>
    <row r="30" spans="1:9" s="54" customFormat="1" ht="16.5" customHeight="1" x14ac:dyDescent="0.25">
      <c r="E30" s="97"/>
      <c r="F30" s="97"/>
      <c r="G30" s="97" t="s">
        <v>195</v>
      </c>
      <c r="I30" s="53"/>
    </row>
    <row r="31" spans="1:9" s="54" customFormat="1" ht="30" customHeight="1" x14ac:dyDescent="0.25">
      <c r="E31" s="97"/>
      <c r="F31" s="97"/>
      <c r="G31" s="97" t="s">
        <v>196</v>
      </c>
      <c r="I31" s="53"/>
    </row>
    <row r="32" spans="1:9" s="54" customFormat="1" ht="30" customHeight="1" x14ac:dyDescent="0.25">
      <c r="E32" s="97"/>
      <c r="F32" s="97"/>
      <c r="G32" s="97" t="s">
        <v>197</v>
      </c>
      <c r="I32" s="53"/>
    </row>
    <row r="33" spans="1:9" s="54" customFormat="1" ht="30" customHeight="1" x14ac:dyDescent="0.25">
      <c r="E33" s="97"/>
      <c r="F33" s="97"/>
      <c r="G33" s="97" t="s">
        <v>198</v>
      </c>
      <c r="I33" s="53"/>
    </row>
    <row r="34" spans="1:9" s="54" customFormat="1" ht="8.25" customHeight="1" x14ac:dyDescent="0.25">
      <c r="I34" s="53"/>
    </row>
    <row r="35" spans="1:9" s="54" customFormat="1" ht="15.75" customHeight="1" x14ac:dyDescent="0.25">
      <c r="A35" s="129"/>
      <c r="B35" s="129"/>
      <c r="C35" s="129"/>
      <c r="E35" s="98"/>
      <c r="F35" s="98"/>
      <c r="G35" s="129" t="s">
        <v>261</v>
      </c>
      <c r="H35" s="129"/>
      <c r="I35" s="129"/>
    </row>
    <row r="36" spans="1:9" s="54" customFormat="1" ht="15.75" customHeight="1" x14ac:dyDescent="0.25">
      <c r="A36" s="99"/>
      <c r="B36" s="99"/>
      <c r="C36" s="99"/>
      <c r="E36" s="98"/>
      <c r="F36" s="98"/>
      <c r="G36" s="99"/>
      <c r="H36" s="99"/>
      <c r="I36" s="99"/>
    </row>
    <row r="37" spans="1:9" s="54" customFormat="1" ht="16.5" x14ac:dyDescent="0.25">
      <c r="I37" s="53"/>
    </row>
    <row r="38" spans="1:9" s="54" customFormat="1" ht="16.5" x14ac:dyDescent="0.25">
      <c r="I38" s="53"/>
    </row>
    <row r="39" spans="1:9" s="54" customFormat="1" ht="16.5" x14ac:dyDescent="0.25">
      <c r="I39" s="53"/>
    </row>
    <row r="40" spans="1:9" s="54" customFormat="1" ht="16.5" x14ac:dyDescent="0.25">
      <c r="I40" s="53"/>
    </row>
    <row r="41" spans="1:9" s="54" customFormat="1" ht="16.5" x14ac:dyDescent="0.25">
      <c r="I41" s="53"/>
    </row>
    <row r="42" spans="1:9" s="54" customFormat="1" ht="15.75" customHeight="1" x14ac:dyDescent="0.25">
      <c r="A42" s="129"/>
      <c r="B42" s="129"/>
      <c r="C42" s="129"/>
      <c r="E42" s="98"/>
      <c r="F42" s="98"/>
      <c r="G42" s="129"/>
      <c r="H42" s="129"/>
      <c r="I42" s="129"/>
    </row>
    <row r="43" spans="1:9" s="66" customFormat="1" ht="36" customHeight="1" x14ac:dyDescent="0.25">
      <c r="B43" s="63"/>
      <c r="C43" s="70"/>
      <c r="D43" s="61"/>
      <c r="E43" s="61"/>
      <c r="F43" s="61"/>
      <c r="G43" s="61"/>
      <c r="H43" s="65"/>
    </row>
    <row r="44" spans="1:9" s="66" customFormat="1" ht="36" customHeight="1" x14ac:dyDescent="0.25">
      <c r="B44" s="63"/>
      <c r="C44" s="70"/>
      <c r="D44" s="61"/>
      <c r="E44" s="61"/>
      <c r="F44" s="61"/>
      <c r="G44" s="61"/>
      <c r="H44" s="65"/>
    </row>
    <row r="45" spans="1:9" s="66" customFormat="1" ht="36" customHeight="1" x14ac:dyDescent="0.25">
      <c r="B45" s="63"/>
      <c r="C45" s="70"/>
      <c r="D45" s="61"/>
      <c r="E45" s="61"/>
      <c r="F45" s="61"/>
      <c r="G45" s="61"/>
      <c r="H45" s="65"/>
    </row>
  </sheetData>
  <autoFilter ref="A10:H28"/>
  <mergeCells count="13">
    <mergeCell ref="G1:I1"/>
    <mergeCell ref="A35:C35"/>
    <mergeCell ref="G35:I35"/>
    <mergeCell ref="A1:C1"/>
    <mergeCell ref="G42:I42"/>
    <mergeCell ref="A42:C42"/>
    <mergeCell ref="A28:B28"/>
    <mergeCell ref="G2:I2"/>
    <mergeCell ref="G4:I4"/>
    <mergeCell ref="A2:C2"/>
    <mergeCell ref="A3:C3"/>
    <mergeCell ref="A6:I6"/>
    <mergeCell ref="A7:I7"/>
  </mergeCells>
  <pageMargins left="0.36"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4"/>
  <sheetViews>
    <sheetView topLeftCell="A22" zoomScale="85" zoomScaleNormal="85" workbookViewId="0">
      <selection activeCell="J23" sqref="J23"/>
    </sheetView>
  </sheetViews>
  <sheetFormatPr defaultColWidth="9.140625" defaultRowHeight="15.75" x14ac:dyDescent="0.25"/>
  <cols>
    <col min="1" max="1" width="5.42578125" style="7" customWidth="1"/>
    <col min="2" max="2" width="35.28515625" style="3" customWidth="1"/>
    <col min="3" max="3" width="44.7109375" style="6" customWidth="1"/>
    <col min="4" max="4" width="13.28515625" style="16" customWidth="1"/>
    <col min="5" max="5" width="12" style="16" customWidth="1"/>
    <col min="6" max="7" width="12.28515625" style="16" customWidth="1"/>
    <col min="8" max="8" width="15.28515625" style="18" customWidth="1"/>
    <col min="9" max="9" width="37.7109375" style="3" customWidth="1"/>
    <col min="10" max="16384" width="9.140625" style="3"/>
  </cols>
  <sheetData>
    <row r="1" spans="1:9" ht="15" customHeight="1" x14ac:dyDescent="0.25">
      <c r="A1" s="137" t="s">
        <v>8</v>
      </c>
      <c r="B1" s="137"/>
      <c r="C1" s="137"/>
      <c r="D1" s="4"/>
      <c r="F1" s="48"/>
      <c r="G1" s="138" t="s">
        <v>0</v>
      </c>
      <c r="H1" s="138"/>
      <c r="I1" s="138"/>
    </row>
    <row r="2" spans="1:9" ht="15" customHeight="1" x14ac:dyDescent="0.25">
      <c r="A2" s="139" t="s">
        <v>3</v>
      </c>
      <c r="B2" s="139"/>
      <c r="C2" s="139"/>
      <c r="D2" s="4"/>
      <c r="F2" s="48"/>
      <c r="G2" s="138" t="s">
        <v>1</v>
      </c>
      <c r="H2" s="138"/>
      <c r="I2" s="138"/>
    </row>
    <row r="3" spans="1:9" ht="15" customHeight="1" x14ac:dyDescent="0.25">
      <c r="A3" s="139" t="s">
        <v>4</v>
      </c>
      <c r="B3" s="139"/>
      <c r="C3" s="139"/>
      <c r="F3" s="17"/>
    </row>
    <row r="4" spans="1:9" ht="15" customHeight="1" x14ac:dyDescent="0.25">
      <c r="C4" s="5"/>
      <c r="D4" s="19"/>
      <c r="E4" s="19"/>
      <c r="G4" s="140" t="s">
        <v>190</v>
      </c>
      <c r="H4" s="140"/>
      <c r="I4" s="140"/>
    </row>
    <row r="5" spans="1:9" ht="16.899999999999999" customHeight="1" x14ac:dyDescent="0.25">
      <c r="A5" s="3"/>
      <c r="B5" s="38"/>
    </row>
    <row r="6" spans="1:9" ht="24.75" customHeight="1" x14ac:dyDescent="0.3">
      <c r="A6" s="141" t="s">
        <v>236</v>
      </c>
      <c r="B6" s="141"/>
      <c r="C6" s="141"/>
      <c r="D6" s="141"/>
      <c r="E6" s="141"/>
      <c r="F6" s="141"/>
      <c r="G6" s="141"/>
      <c r="H6" s="141"/>
      <c r="I6" s="141"/>
    </row>
    <row r="7" spans="1:9" ht="21" customHeight="1" x14ac:dyDescent="0.25">
      <c r="A7" s="142" t="s">
        <v>222</v>
      </c>
      <c r="B7" s="142"/>
      <c r="C7" s="142"/>
      <c r="D7" s="142"/>
      <c r="E7" s="142"/>
      <c r="F7" s="142"/>
      <c r="G7" s="142"/>
      <c r="H7" s="142"/>
      <c r="I7" s="142"/>
    </row>
    <row r="8" spans="1:9" ht="64.5" customHeight="1" x14ac:dyDescent="0.25">
      <c r="A8" s="21"/>
      <c r="B8" s="72" t="s">
        <v>259</v>
      </c>
      <c r="C8" s="14"/>
      <c r="D8" s="22"/>
      <c r="E8" s="22"/>
      <c r="H8" s="39"/>
      <c r="I8" s="74" t="s">
        <v>239</v>
      </c>
    </row>
    <row r="9" spans="1:9" ht="11.25" customHeight="1" x14ac:dyDescent="0.25">
      <c r="A9" s="11"/>
      <c r="B9" s="11"/>
      <c r="C9" s="11"/>
      <c r="D9" s="25"/>
      <c r="E9" s="25"/>
      <c r="F9" s="13"/>
      <c r="G9" s="13"/>
      <c r="H9" s="24"/>
    </row>
    <row r="10" spans="1:9" s="15" customFormat="1" ht="37.5" customHeight="1" x14ac:dyDescent="0.2">
      <c r="A10" s="8" t="s">
        <v>5</v>
      </c>
      <c r="B10" s="8" t="s">
        <v>221</v>
      </c>
      <c r="C10" s="8" t="s">
        <v>10</v>
      </c>
      <c r="D10" s="28" t="s">
        <v>200</v>
      </c>
      <c r="E10" s="28" t="s">
        <v>201</v>
      </c>
      <c r="F10" s="28" t="s">
        <v>202</v>
      </c>
      <c r="G10" s="28" t="s">
        <v>203</v>
      </c>
      <c r="H10" s="44" t="s">
        <v>204</v>
      </c>
      <c r="I10" s="44" t="s">
        <v>219</v>
      </c>
    </row>
    <row r="11" spans="1:9" s="16" customFormat="1" ht="82.5" x14ac:dyDescent="0.2">
      <c r="A11" s="9" t="s">
        <v>205</v>
      </c>
      <c r="B11" s="51" t="s">
        <v>43</v>
      </c>
      <c r="C11" s="51" t="s">
        <v>42</v>
      </c>
      <c r="D11" s="27"/>
      <c r="E11" s="27"/>
      <c r="F11" s="27"/>
      <c r="G11" s="27"/>
      <c r="H11" s="10"/>
      <c r="I11" s="47"/>
    </row>
    <row r="12" spans="1:9" s="16" customFormat="1" ht="71.25" customHeight="1" x14ac:dyDescent="0.2">
      <c r="A12" s="9" t="s">
        <v>206</v>
      </c>
      <c r="B12" s="51" t="s">
        <v>19</v>
      </c>
      <c r="C12" s="51" t="s">
        <v>11</v>
      </c>
      <c r="D12" s="1"/>
      <c r="E12" s="1"/>
      <c r="F12" s="1"/>
      <c r="G12" s="1"/>
      <c r="H12" s="1"/>
      <c r="I12" s="46"/>
    </row>
    <row r="13" spans="1:9" s="16" customFormat="1" ht="60.75" customHeight="1" x14ac:dyDescent="0.2">
      <c r="A13" s="9" t="s">
        <v>207</v>
      </c>
      <c r="B13" s="51" t="s">
        <v>20</v>
      </c>
      <c r="C13" s="51" t="s">
        <v>69</v>
      </c>
      <c r="D13" s="2"/>
      <c r="E13" s="2"/>
      <c r="F13" s="2"/>
      <c r="G13" s="2"/>
      <c r="H13" s="1"/>
      <c r="I13" s="46"/>
    </row>
    <row r="14" spans="1:9" s="16" customFormat="1" ht="66" x14ac:dyDescent="0.2">
      <c r="A14" s="9" t="s">
        <v>208</v>
      </c>
      <c r="B14" s="51" t="s">
        <v>21</v>
      </c>
      <c r="C14" s="51" t="s">
        <v>12</v>
      </c>
      <c r="D14" s="2"/>
      <c r="E14" s="2"/>
      <c r="F14" s="2"/>
      <c r="G14" s="2"/>
      <c r="H14" s="1"/>
      <c r="I14" s="46"/>
    </row>
    <row r="15" spans="1:9" s="16" customFormat="1" ht="46.5" customHeight="1" x14ac:dyDescent="0.2">
      <c r="A15" s="9" t="s">
        <v>209</v>
      </c>
      <c r="B15" s="51" t="s">
        <v>22</v>
      </c>
      <c r="C15" s="51" t="s">
        <v>89</v>
      </c>
      <c r="D15" s="1"/>
      <c r="E15" s="1"/>
      <c r="F15" s="1"/>
      <c r="G15" s="1"/>
      <c r="H15" s="1"/>
      <c r="I15" s="46"/>
    </row>
    <row r="16" spans="1:9" s="16" customFormat="1" ht="91.5" customHeight="1" x14ac:dyDescent="0.2">
      <c r="A16" s="9" t="s">
        <v>210</v>
      </c>
      <c r="B16" s="51" t="s">
        <v>263</v>
      </c>
      <c r="C16" s="51" t="s">
        <v>23</v>
      </c>
      <c r="D16" s="1"/>
      <c r="E16" s="1"/>
      <c r="F16" s="1"/>
      <c r="G16" s="1"/>
      <c r="H16" s="2"/>
      <c r="I16" s="46"/>
    </row>
    <row r="17" spans="1:10" s="16" customFormat="1" ht="82.5" x14ac:dyDescent="0.2">
      <c r="A17" s="9" t="s">
        <v>211</v>
      </c>
      <c r="B17" s="51" t="s">
        <v>30</v>
      </c>
      <c r="C17" s="51" t="s">
        <v>28</v>
      </c>
      <c r="D17" s="1"/>
      <c r="E17" s="1"/>
      <c r="F17" s="1"/>
      <c r="G17" s="1"/>
      <c r="H17" s="2"/>
      <c r="I17" s="46"/>
    </row>
    <row r="18" spans="1:10" s="16" customFormat="1" ht="63" customHeight="1" x14ac:dyDescent="0.2">
      <c r="A18" s="9" t="s">
        <v>212</v>
      </c>
      <c r="B18" s="51" t="s">
        <v>29</v>
      </c>
      <c r="C18" s="51" t="s">
        <v>86</v>
      </c>
      <c r="D18" s="36"/>
      <c r="E18" s="36"/>
      <c r="F18" s="36"/>
      <c r="G18" s="36"/>
      <c r="H18" s="2"/>
      <c r="I18" s="46"/>
    </row>
    <row r="19" spans="1:10" s="16" customFormat="1" ht="42.75" customHeight="1" x14ac:dyDescent="0.2">
      <c r="A19" s="9" t="s">
        <v>213</v>
      </c>
      <c r="B19" s="51" t="s">
        <v>32</v>
      </c>
      <c r="C19" s="51" t="s">
        <v>31</v>
      </c>
      <c r="D19" s="1"/>
      <c r="E19" s="1"/>
      <c r="F19" s="1"/>
      <c r="G19" s="1"/>
      <c r="H19" s="2"/>
      <c r="I19" s="46"/>
    </row>
    <row r="20" spans="1:10" s="16" customFormat="1" ht="58.5" customHeight="1" x14ac:dyDescent="0.2">
      <c r="A20" s="9" t="s">
        <v>214</v>
      </c>
      <c r="B20" s="51" t="s">
        <v>39</v>
      </c>
      <c r="C20" s="51" t="s">
        <v>35</v>
      </c>
      <c r="D20" s="1"/>
      <c r="E20" s="1"/>
      <c r="F20" s="1"/>
      <c r="G20" s="1"/>
      <c r="H20" s="2"/>
      <c r="I20" s="46"/>
    </row>
    <row r="21" spans="1:10" s="16" customFormat="1" ht="91.5" customHeight="1" x14ac:dyDescent="0.2">
      <c r="A21" s="9" t="s">
        <v>215</v>
      </c>
      <c r="B21" s="51" t="s">
        <v>41</v>
      </c>
      <c r="C21" s="51" t="s">
        <v>36</v>
      </c>
      <c r="D21" s="1"/>
      <c r="E21" s="1"/>
      <c r="F21" s="1"/>
      <c r="G21" s="1"/>
      <c r="H21" s="2"/>
      <c r="I21" s="46"/>
    </row>
    <row r="22" spans="1:10" s="16" customFormat="1" ht="81.75" customHeight="1" x14ac:dyDescent="0.2">
      <c r="A22" s="9" t="s">
        <v>216</v>
      </c>
      <c r="B22" s="51" t="s">
        <v>40</v>
      </c>
      <c r="C22" s="51" t="s">
        <v>37</v>
      </c>
      <c r="D22" s="1"/>
      <c r="E22" s="1"/>
      <c r="F22" s="1"/>
      <c r="G22" s="1"/>
      <c r="H22" s="2"/>
      <c r="I22" s="46"/>
    </row>
    <row r="23" spans="1:10" s="16" customFormat="1" ht="177" customHeight="1" x14ac:dyDescent="0.2">
      <c r="A23" s="9" t="s">
        <v>217</v>
      </c>
      <c r="B23" s="51" t="s">
        <v>62</v>
      </c>
      <c r="C23" s="103" t="s">
        <v>268</v>
      </c>
      <c r="D23" s="1"/>
      <c r="E23" s="1"/>
      <c r="F23" s="1"/>
      <c r="G23" s="1"/>
      <c r="H23" s="2"/>
      <c r="I23" s="46"/>
      <c r="J23" s="53" t="s">
        <v>269</v>
      </c>
    </row>
    <row r="24" spans="1:10" s="16" customFormat="1" ht="58.5" customHeight="1" x14ac:dyDescent="0.2">
      <c r="A24" s="9" t="s">
        <v>218</v>
      </c>
      <c r="B24" s="51" t="s">
        <v>67</v>
      </c>
      <c r="C24" s="51" t="s">
        <v>141</v>
      </c>
      <c r="D24" s="1"/>
      <c r="E24" s="1"/>
      <c r="F24" s="1"/>
      <c r="G24" s="1"/>
      <c r="H24" s="2"/>
      <c r="I24" s="46"/>
    </row>
    <row r="25" spans="1:10" s="16" customFormat="1" ht="98.25" customHeight="1" x14ac:dyDescent="0.2">
      <c r="A25" s="9" t="s">
        <v>235</v>
      </c>
      <c r="B25" s="51" t="s">
        <v>68</v>
      </c>
      <c r="C25" s="51" t="s">
        <v>52</v>
      </c>
      <c r="D25" s="1"/>
      <c r="E25" s="1"/>
      <c r="F25" s="1"/>
      <c r="G25" s="1"/>
      <c r="H25" s="2"/>
      <c r="I25" s="46"/>
    </row>
    <row r="26" spans="1:10" s="16" customFormat="1" ht="52.5" customHeight="1" x14ac:dyDescent="0.2">
      <c r="A26" s="9" t="s">
        <v>257</v>
      </c>
      <c r="B26" s="51" t="s">
        <v>54</v>
      </c>
      <c r="C26" s="51" t="s">
        <v>53</v>
      </c>
      <c r="D26" s="1"/>
      <c r="E26" s="1"/>
      <c r="F26" s="1"/>
      <c r="G26" s="1"/>
      <c r="H26" s="2"/>
      <c r="I26" s="46"/>
    </row>
    <row r="27" spans="1:10" s="16" customFormat="1" ht="60" customHeight="1" x14ac:dyDescent="0.2">
      <c r="A27" s="143" t="s">
        <v>2</v>
      </c>
      <c r="B27" s="143"/>
      <c r="C27" s="44">
        <f>COUNTA(C11:C26)</f>
        <v>16</v>
      </c>
      <c r="D27" s="49" t="str">
        <f>"Đạt "&amp;(COUNTIF(D11:D26,"Đạt"))&amp;" bài; " &amp;"Không đạt "&amp;(COUNTIF(D11:D26,"Không đạt"))&amp;" bài."</f>
        <v>Đạt 0 bài; Không đạt 0 bài.</v>
      </c>
      <c r="E27" s="49" t="str">
        <f>"Đạt "&amp;(COUNTIF(E11:E26,"Đạt"))&amp;" bài; " &amp;"Không đạt "&amp;(COUNTIF(E11:E26,"Không đạt"))&amp;" bài."</f>
        <v>Đạt 0 bài; Không đạt 0 bài.</v>
      </c>
      <c r="F27" s="49" t="str">
        <f>"Đạt "&amp;(COUNTIF(F11:F26,"Đạt"))&amp;" bài; " &amp;"Không đạt "&amp;(COUNTIF(F11:F26,"Không đạt"))&amp;" bài."</f>
        <v>Đạt 0 bài; Không đạt 0 bài.</v>
      </c>
      <c r="G27" s="49" t="str">
        <f>"Đạt "&amp;(COUNTIF(G11:G26,"Đạt"))&amp;" bài; " &amp;"Không đạt "&amp;(COUNTIF(G11:G26,"Không đạt"))&amp;" bài."</f>
        <v>Đạt 0 bài; Không đạt 0 bài.</v>
      </c>
      <c r="H27" s="49" t="str">
        <f>"Đạt "&amp;(COUNTIF(H11:H26,"Đạt"))&amp;" bài; " &amp;"Không đạt "&amp;(COUNTIF(H11:H26,"Không đạt"))&amp;" bài."</f>
        <v>Đạt 0 bài; Không đạt 0 bài.</v>
      </c>
      <c r="I27" s="26"/>
    </row>
    <row r="28" spans="1:10" s="40" customFormat="1" ht="16.5" x14ac:dyDescent="0.25">
      <c r="A28" s="41" t="str">
        <f>"Tổng danh sách có "&amp;MAX(A11:A26)&amp;" bài./."</f>
        <v>Tổng danh sách có 0 bài./.</v>
      </c>
      <c r="I28" s="42"/>
    </row>
    <row r="29" spans="1:10" s="40" customFormat="1" ht="16.5" customHeight="1" x14ac:dyDescent="0.25">
      <c r="E29" s="43"/>
      <c r="F29" s="43"/>
      <c r="G29" s="43" t="s">
        <v>195</v>
      </c>
      <c r="I29" s="42"/>
    </row>
    <row r="30" spans="1:10" s="40" customFormat="1" ht="30" customHeight="1" x14ac:dyDescent="0.25">
      <c r="E30" s="43"/>
      <c r="F30" s="43"/>
      <c r="G30" s="43" t="s">
        <v>196</v>
      </c>
      <c r="I30" s="42"/>
    </row>
    <row r="31" spans="1:10" s="40" customFormat="1" ht="30" customHeight="1" x14ac:dyDescent="0.25">
      <c r="E31" s="43"/>
      <c r="F31" s="43"/>
      <c r="G31" s="43" t="s">
        <v>197</v>
      </c>
      <c r="I31" s="42"/>
    </row>
    <row r="32" spans="1:10" s="40" customFormat="1" ht="30" customHeight="1" x14ac:dyDescent="0.25">
      <c r="E32" s="43"/>
      <c r="F32" s="43"/>
      <c r="G32" s="43" t="s">
        <v>198</v>
      </c>
      <c r="I32" s="42"/>
    </row>
    <row r="33" spans="1:9" s="40" customFormat="1" ht="16.5" x14ac:dyDescent="0.25">
      <c r="I33" s="42"/>
    </row>
    <row r="34" spans="1:9" s="40" customFormat="1" ht="15.75" customHeight="1" x14ac:dyDescent="0.25">
      <c r="A34" s="136"/>
      <c r="B34" s="136"/>
      <c r="C34" s="136"/>
      <c r="E34" s="45"/>
      <c r="F34" s="45"/>
      <c r="G34" s="129" t="s">
        <v>262</v>
      </c>
      <c r="H34" s="129"/>
      <c r="I34" s="129"/>
    </row>
    <row r="35" spans="1:9" s="40" customFormat="1" ht="15.75" customHeight="1" x14ac:dyDescent="0.25">
      <c r="A35" s="37"/>
      <c r="B35" s="37"/>
      <c r="C35" s="37"/>
      <c r="E35" s="45"/>
      <c r="F35" s="45"/>
      <c r="G35" s="37"/>
      <c r="H35" s="37"/>
      <c r="I35" s="37"/>
    </row>
    <row r="36" spans="1:9" s="40" customFormat="1" ht="16.5" x14ac:dyDescent="0.25">
      <c r="I36" s="42"/>
    </row>
    <row r="37" spans="1:9" s="40" customFormat="1" ht="16.5" x14ac:dyDescent="0.25">
      <c r="I37" s="42"/>
    </row>
    <row r="38" spans="1:9" s="40" customFormat="1" ht="16.5" x14ac:dyDescent="0.25">
      <c r="I38" s="42"/>
    </row>
    <row r="39" spans="1:9" s="40" customFormat="1" ht="16.5" x14ac:dyDescent="0.25">
      <c r="I39" s="42"/>
    </row>
    <row r="40" spans="1:9" s="40" customFormat="1" ht="16.5" x14ac:dyDescent="0.25">
      <c r="I40" s="42"/>
    </row>
    <row r="41" spans="1:9" s="40" customFormat="1" ht="15.75" customHeight="1" x14ac:dyDescent="0.25">
      <c r="A41" s="136"/>
      <c r="B41" s="136"/>
      <c r="C41" s="136"/>
      <c r="E41" s="45"/>
      <c r="F41" s="45"/>
      <c r="G41" s="136"/>
      <c r="H41" s="136"/>
      <c r="I41" s="136"/>
    </row>
    <row r="42" spans="1:9" s="7" customFormat="1" ht="36" customHeight="1" x14ac:dyDescent="0.25">
      <c r="B42" s="3"/>
      <c r="C42" s="6"/>
      <c r="D42" s="16"/>
      <c r="E42" s="16"/>
      <c r="F42" s="16"/>
      <c r="G42" s="16"/>
      <c r="H42" s="18"/>
    </row>
    <row r="43" spans="1:9" s="7" customFormat="1" ht="36" customHeight="1" x14ac:dyDescent="0.25">
      <c r="B43" s="3"/>
      <c r="C43" s="6"/>
      <c r="D43" s="16"/>
      <c r="E43" s="16"/>
      <c r="F43" s="16"/>
      <c r="G43" s="16"/>
      <c r="H43" s="18"/>
    </row>
    <row r="44" spans="1:9" s="7" customFormat="1" ht="36" customHeight="1" x14ac:dyDescent="0.25">
      <c r="B44" s="3"/>
      <c r="C44" s="6"/>
      <c r="D44" s="16"/>
      <c r="E44" s="16"/>
      <c r="F44" s="16"/>
      <c r="G44" s="16"/>
      <c r="H44" s="18"/>
    </row>
  </sheetData>
  <autoFilter ref="A10:H27"/>
  <mergeCells count="13">
    <mergeCell ref="A41:C41"/>
    <mergeCell ref="G41:I41"/>
    <mergeCell ref="A1:C1"/>
    <mergeCell ref="G1:I1"/>
    <mergeCell ref="A2:C2"/>
    <mergeCell ref="G2:I2"/>
    <mergeCell ref="A3:C3"/>
    <mergeCell ref="G4:I4"/>
    <mergeCell ref="A6:I6"/>
    <mergeCell ref="A7:I7"/>
    <mergeCell ref="A27:B27"/>
    <mergeCell ref="A34:C34"/>
    <mergeCell ref="G34:I34"/>
  </mergeCells>
  <pageMargins left="0.65" right="0.17" top="0.45" bottom="0.39" header="0.24" footer="0.17"/>
  <pageSetup paperSize="9" scale="7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5"/>
  <sheetViews>
    <sheetView topLeftCell="A19" zoomScale="85" zoomScaleNormal="85" workbookViewId="0">
      <selection activeCell="J21" sqref="J21"/>
    </sheetView>
  </sheetViews>
  <sheetFormatPr defaultColWidth="9.140625" defaultRowHeight="15.75" x14ac:dyDescent="0.25"/>
  <cols>
    <col min="1" max="1" width="5.42578125" style="7" customWidth="1"/>
    <col min="2" max="2" width="35.28515625" style="3" customWidth="1"/>
    <col min="3" max="3" width="44.7109375" style="6" customWidth="1"/>
    <col min="4" max="7" width="13.7109375" style="16" customWidth="1"/>
    <col min="8" max="8" width="15.28515625" style="18" customWidth="1"/>
    <col min="9" max="9" width="37.7109375" style="3" customWidth="1"/>
    <col min="10" max="16384" width="9.140625" style="3"/>
  </cols>
  <sheetData>
    <row r="1" spans="1:9" ht="15" customHeight="1" x14ac:dyDescent="0.25">
      <c r="A1" s="137" t="s">
        <v>8</v>
      </c>
      <c r="B1" s="137"/>
      <c r="C1" s="137"/>
      <c r="D1" s="4"/>
      <c r="F1" s="48"/>
      <c r="G1" s="138" t="s">
        <v>0</v>
      </c>
      <c r="H1" s="138"/>
      <c r="I1" s="138"/>
    </row>
    <row r="2" spans="1:9" ht="15" customHeight="1" x14ac:dyDescent="0.25">
      <c r="A2" s="139" t="s">
        <v>3</v>
      </c>
      <c r="B2" s="139"/>
      <c r="C2" s="139"/>
      <c r="D2" s="4"/>
      <c r="F2" s="48"/>
      <c r="G2" s="138" t="s">
        <v>1</v>
      </c>
      <c r="H2" s="138"/>
      <c r="I2" s="138"/>
    </row>
    <row r="3" spans="1:9" ht="15" customHeight="1" x14ac:dyDescent="0.25">
      <c r="A3" s="139" t="s">
        <v>4</v>
      </c>
      <c r="B3" s="139"/>
      <c r="C3" s="139"/>
      <c r="F3" s="17"/>
    </row>
    <row r="4" spans="1:9" ht="15" customHeight="1" x14ac:dyDescent="0.25">
      <c r="C4" s="5"/>
      <c r="D4" s="19"/>
      <c r="E4" s="19"/>
      <c r="G4" s="140" t="s">
        <v>190</v>
      </c>
      <c r="H4" s="140"/>
      <c r="I4" s="140"/>
    </row>
    <row r="5" spans="1:9" ht="16.899999999999999" customHeight="1" x14ac:dyDescent="0.25">
      <c r="A5" s="3"/>
      <c r="B5" s="38"/>
    </row>
    <row r="6" spans="1:9" ht="24.75" customHeight="1" x14ac:dyDescent="0.3">
      <c r="A6" s="141" t="s">
        <v>236</v>
      </c>
      <c r="B6" s="141"/>
      <c r="C6" s="141"/>
      <c r="D6" s="141"/>
      <c r="E6" s="141"/>
      <c r="F6" s="141"/>
      <c r="G6" s="141"/>
      <c r="H6" s="141"/>
      <c r="I6" s="141"/>
    </row>
    <row r="7" spans="1:9" ht="21" customHeight="1" x14ac:dyDescent="0.25">
      <c r="A7" s="142" t="s">
        <v>223</v>
      </c>
      <c r="B7" s="142"/>
      <c r="C7" s="142"/>
      <c r="D7" s="142"/>
      <c r="E7" s="142"/>
      <c r="F7" s="142"/>
      <c r="G7" s="142"/>
      <c r="H7" s="142"/>
      <c r="I7" s="142"/>
    </row>
    <row r="8" spans="1:9" ht="71.25" customHeight="1" x14ac:dyDescent="0.25">
      <c r="A8" s="21"/>
      <c r="B8" s="72" t="s">
        <v>260</v>
      </c>
      <c r="C8" s="14"/>
      <c r="D8" s="22"/>
      <c r="E8" s="22"/>
      <c r="H8" s="23"/>
      <c r="I8" s="74" t="s">
        <v>240</v>
      </c>
    </row>
    <row r="9" spans="1:9" ht="20.25" x14ac:dyDescent="0.25">
      <c r="A9" s="11"/>
      <c r="B9" s="11"/>
      <c r="C9" s="11"/>
      <c r="D9" s="25"/>
      <c r="E9" s="25"/>
      <c r="F9" s="13"/>
      <c r="G9" s="13"/>
      <c r="H9" s="24"/>
    </row>
    <row r="10" spans="1:9" s="15" customFormat="1" ht="37.5" customHeight="1" x14ac:dyDescent="0.2">
      <c r="A10" s="8" t="s">
        <v>5</v>
      </c>
      <c r="B10" s="8" t="s">
        <v>221</v>
      </c>
      <c r="C10" s="8" t="s">
        <v>10</v>
      </c>
      <c r="D10" s="28" t="s">
        <v>200</v>
      </c>
      <c r="E10" s="28" t="s">
        <v>201</v>
      </c>
      <c r="F10" s="28" t="s">
        <v>202</v>
      </c>
      <c r="G10" s="28" t="s">
        <v>203</v>
      </c>
      <c r="H10" s="44" t="s">
        <v>204</v>
      </c>
      <c r="I10" s="44" t="s">
        <v>219</v>
      </c>
    </row>
    <row r="11" spans="1:9" s="16" customFormat="1" ht="59.25" customHeight="1" x14ac:dyDescent="0.2">
      <c r="A11" s="9" t="s">
        <v>205</v>
      </c>
      <c r="B11" s="51" t="s">
        <v>17</v>
      </c>
      <c r="C11" s="51" t="s">
        <v>14</v>
      </c>
      <c r="D11" s="27"/>
      <c r="E11" s="27"/>
      <c r="F11" s="27"/>
      <c r="G11" s="27"/>
      <c r="H11" s="10"/>
      <c r="I11" s="47"/>
    </row>
    <row r="12" spans="1:9" s="16" customFormat="1" ht="157.5" customHeight="1" x14ac:dyDescent="0.2">
      <c r="A12" s="9" t="s">
        <v>206</v>
      </c>
      <c r="B12" s="51" t="s">
        <v>16</v>
      </c>
      <c r="C12" s="51" t="s">
        <v>15</v>
      </c>
      <c r="D12" s="1"/>
      <c r="E12" s="1"/>
      <c r="F12" s="1"/>
      <c r="G12" s="1"/>
      <c r="H12" s="1"/>
      <c r="I12" s="46"/>
    </row>
    <row r="13" spans="1:9" s="16" customFormat="1" ht="49.5" x14ac:dyDescent="0.2">
      <c r="A13" s="9" t="s">
        <v>207</v>
      </c>
      <c r="B13" s="51" t="s">
        <v>25</v>
      </c>
      <c r="C13" s="51" t="s">
        <v>24</v>
      </c>
      <c r="D13" s="2"/>
      <c r="E13" s="2"/>
      <c r="F13" s="2"/>
      <c r="G13" s="2"/>
      <c r="H13" s="1"/>
      <c r="I13" s="46"/>
    </row>
    <row r="14" spans="1:9" s="16" customFormat="1" ht="66" x14ac:dyDescent="0.2">
      <c r="A14" s="9" t="s">
        <v>208</v>
      </c>
      <c r="B14" s="51" t="s">
        <v>38</v>
      </c>
      <c r="C14" s="51" t="s">
        <v>33</v>
      </c>
      <c r="D14" s="2"/>
      <c r="E14" s="2"/>
      <c r="F14" s="2"/>
      <c r="G14" s="2"/>
      <c r="H14" s="1"/>
      <c r="I14" s="46"/>
    </row>
    <row r="15" spans="1:9" s="16" customFormat="1" ht="49.5" customHeight="1" x14ac:dyDescent="0.2">
      <c r="A15" s="9" t="s">
        <v>209</v>
      </c>
      <c r="B15" s="51" t="s">
        <v>110</v>
      </c>
      <c r="C15" s="51" t="s">
        <v>34</v>
      </c>
      <c r="D15" s="1"/>
      <c r="E15" s="1"/>
      <c r="F15" s="1"/>
      <c r="G15" s="1"/>
      <c r="H15" s="1"/>
      <c r="I15" s="46"/>
    </row>
    <row r="16" spans="1:9" s="16" customFormat="1" ht="132" x14ac:dyDescent="0.2">
      <c r="A16" s="9" t="s">
        <v>210</v>
      </c>
      <c r="B16" s="51" t="s">
        <v>64</v>
      </c>
      <c r="C16" s="51" t="s">
        <v>49</v>
      </c>
      <c r="D16" s="1"/>
      <c r="E16" s="1"/>
      <c r="F16" s="1"/>
      <c r="G16" s="1"/>
      <c r="H16" s="2"/>
      <c r="I16" s="46"/>
    </row>
    <row r="17" spans="1:11" s="16" customFormat="1" ht="111" customHeight="1" x14ac:dyDescent="0.2">
      <c r="A17" s="9" t="s">
        <v>211</v>
      </c>
      <c r="B17" s="51" t="s">
        <v>65</v>
      </c>
      <c r="C17" s="51" t="s">
        <v>50</v>
      </c>
      <c r="D17" s="1"/>
      <c r="E17" s="1"/>
      <c r="F17" s="1"/>
      <c r="G17" s="1"/>
      <c r="H17" s="2"/>
      <c r="I17" s="46"/>
    </row>
    <row r="18" spans="1:11" s="16" customFormat="1" ht="73.5" customHeight="1" x14ac:dyDescent="0.2">
      <c r="A18" s="9" t="s">
        <v>212</v>
      </c>
      <c r="B18" s="51" t="s">
        <v>66</v>
      </c>
      <c r="C18" s="51" t="s">
        <v>51</v>
      </c>
      <c r="D18" s="36"/>
      <c r="E18" s="36"/>
      <c r="F18" s="36"/>
      <c r="G18" s="36"/>
      <c r="H18" s="2"/>
      <c r="I18" s="46"/>
    </row>
    <row r="19" spans="1:11" s="16" customFormat="1" ht="67.5" customHeight="1" x14ac:dyDescent="0.2">
      <c r="A19" s="9" t="s">
        <v>213</v>
      </c>
      <c r="B19" s="51" t="s">
        <v>56</v>
      </c>
      <c r="C19" s="51" t="s">
        <v>55</v>
      </c>
      <c r="D19" s="1"/>
      <c r="E19" s="1"/>
      <c r="F19" s="1"/>
      <c r="G19" s="1"/>
      <c r="H19" s="2"/>
      <c r="I19" s="46"/>
    </row>
    <row r="20" spans="1:11" s="16" customFormat="1" ht="99" x14ac:dyDescent="0.2">
      <c r="A20" s="9" t="s">
        <v>214</v>
      </c>
      <c r="B20" s="51" t="s">
        <v>133</v>
      </c>
      <c r="C20" s="51" t="s">
        <v>132</v>
      </c>
      <c r="D20" s="1"/>
      <c r="E20" s="1"/>
      <c r="F20" s="1"/>
      <c r="G20" s="1"/>
      <c r="H20" s="2"/>
      <c r="I20" s="46"/>
    </row>
    <row r="21" spans="1:11" s="16" customFormat="1" ht="77.25" customHeight="1" x14ac:dyDescent="0.2">
      <c r="A21" s="9" t="s">
        <v>215</v>
      </c>
      <c r="B21" s="51" t="s">
        <v>149</v>
      </c>
      <c r="C21" s="51" t="s">
        <v>148</v>
      </c>
      <c r="D21" s="1"/>
      <c r="E21" s="1"/>
      <c r="F21" s="1"/>
      <c r="G21" s="1"/>
      <c r="H21" s="2"/>
      <c r="I21" s="46"/>
      <c r="J21" s="53" t="s">
        <v>193</v>
      </c>
      <c r="K21" s="53"/>
    </row>
    <row r="22" spans="1:11" s="16" customFormat="1" ht="33" x14ac:dyDescent="0.2">
      <c r="A22" s="9" t="s">
        <v>216</v>
      </c>
      <c r="B22" s="51" t="s">
        <v>151</v>
      </c>
      <c r="C22" s="51" t="s">
        <v>150</v>
      </c>
      <c r="D22" s="1"/>
      <c r="E22" s="1"/>
      <c r="F22" s="1"/>
      <c r="G22" s="1"/>
      <c r="H22" s="2"/>
      <c r="I22" s="46"/>
    </row>
    <row r="23" spans="1:11" s="16" customFormat="1" ht="49.5" x14ac:dyDescent="0.2">
      <c r="A23" s="9" t="s">
        <v>217</v>
      </c>
      <c r="B23" s="51" t="s">
        <v>153</v>
      </c>
      <c r="C23" s="51" t="s">
        <v>152</v>
      </c>
      <c r="D23" s="1"/>
      <c r="E23" s="1"/>
      <c r="F23" s="1"/>
      <c r="G23" s="1"/>
      <c r="H23" s="2"/>
      <c r="I23" s="46"/>
      <c r="J23" s="53" t="s">
        <v>194</v>
      </c>
      <c r="K23" s="53"/>
    </row>
    <row r="24" spans="1:11" s="16" customFormat="1" ht="49.5" x14ac:dyDescent="0.2">
      <c r="A24" s="9" t="s">
        <v>218</v>
      </c>
      <c r="B24" s="51" t="s">
        <v>155</v>
      </c>
      <c r="C24" s="51" t="s">
        <v>154</v>
      </c>
      <c r="D24" s="1"/>
      <c r="E24" s="1"/>
      <c r="F24" s="1"/>
      <c r="G24" s="1"/>
      <c r="H24" s="2"/>
      <c r="I24" s="46"/>
    </row>
    <row r="25" spans="1:11" s="16" customFormat="1" ht="61.5" customHeight="1" x14ac:dyDescent="0.2">
      <c r="A25" s="9" t="s">
        <v>235</v>
      </c>
      <c r="B25" s="51" t="s">
        <v>157</v>
      </c>
      <c r="C25" s="51" t="s">
        <v>156</v>
      </c>
      <c r="D25" s="1"/>
      <c r="E25" s="1"/>
      <c r="F25" s="1"/>
      <c r="G25" s="1"/>
      <c r="H25" s="2"/>
      <c r="I25" s="46"/>
      <c r="J25" s="53" t="s">
        <v>192</v>
      </c>
      <c r="K25" s="53"/>
    </row>
    <row r="26" spans="1:11" s="16" customFormat="1" ht="160.5" customHeight="1" x14ac:dyDescent="0.2">
      <c r="A26" s="9" t="s">
        <v>257</v>
      </c>
      <c r="B26" s="51" t="s">
        <v>232</v>
      </c>
      <c r="C26" s="51" t="s">
        <v>229</v>
      </c>
      <c r="D26" s="1"/>
      <c r="E26" s="1"/>
      <c r="F26" s="1"/>
      <c r="G26" s="1"/>
      <c r="H26" s="2"/>
      <c r="I26" s="46"/>
    </row>
    <row r="27" spans="1:11" s="16" customFormat="1" ht="123.75" customHeight="1" x14ac:dyDescent="0.2">
      <c r="A27" s="9" t="s">
        <v>258</v>
      </c>
      <c r="B27" s="51" t="s">
        <v>234</v>
      </c>
      <c r="C27" s="51" t="s">
        <v>233</v>
      </c>
      <c r="D27" s="1"/>
      <c r="E27" s="1"/>
      <c r="F27" s="1"/>
      <c r="G27" s="1"/>
      <c r="H27" s="2"/>
      <c r="I27" s="46"/>
    </row>
    <row r="28" spans="1:11" s="16" customFormat="1" ht="60" customHeight="1" x14ac:dyDescent="0.2">
      <c r="A28" s="143" t="s">
        <v>2</v>
      </c>
      <c r="B28" s="143"/>
      <c r="C28" s="44">
        <f>COUNTA(C11:C27)</f>
        <v>17</v>
      </c>
      <c r="D28" s="49" t="str">
        <f>"Đạt "&amp;(COUNTIF(D11:D27,"Đạt"))&amp;" bài; " &amp;"Không đạt "&amp;(COUNTIF(D11:D27,"Không đạt"))&amp;" bài."</f>
        <v>Đạt 0 bài; Không đạt 0 bài.</v>
      </c>
      <c r="E28" s="49" t="str">
        <f>"Đạt "&amp;(COUNTIF(E11:E27,"Đạt"))&amp;" bài; " &amp;"Không đạt "&amp;(COUNTIF(E11:E27,"Không đạt"))&amp;" bài."</f>
        <v>Đạt 0 bài; Không đạt 0 bài.</v>
      </c>
      <c r="F28" s="49" t="str">
        <f>"Đạt "&amp;(COUNTIF(F11:F27,"Đạt"))&amp;" bài; " &amp;"Không đạt "&amp;(COUNTIF(F11:F27,"Không đạt"))&amp;" bài."</f>
        <v>Đạt 0 bài; Không đạt 0 bài.</v>
      </c>
      <c r="G28" s="49" t="str">
        <f>"Đạt "&amp;(COUNTIF(G11:G27,"Đạt"))&amp;" bài; " &amp;"Không đạt "&amp;(COUNTIF(G11:G27,"Không đạt"))&amp;" bài."</f>
        <v>Đạt 0 bài; Không đạt 0 bài.</v>
      </c>
      <c r="H28" s="49" t="str">
        <f>"Đạt "&amp;(COUNTIF(H11:H27,"Đạt"))&amp;" bài; " &amp;"Không đạt "&amp;(COUNTIF(H11:H27,"Không đạt"))&amp;" bài."</f>
        <v>Đạt 0 bài; Không đạt 0 bài.</v>
      </c>
      <c r="I28" s="26"/>
    </row>
    <row r="29" spans="1:11" s="40" customFormat="1" ht="16.5" x14ac:dyDescent="0.25">
      <c r="A29" s="41" t="str">
        <f>"Tổng danh sách có "&amp;MAX(A11:A27)&amp;" bài./."</f>
        <v>Tổng danh sách có 0 bài./.</v>
      </c>
      <c r="I29" s="42"/>
    </row>
    <row r="30" spans="1:11" s="40" customFormat="1" ht="16.5" customHeight="1" x14ac:dyDescent="0.25">
      <c r="E30" s="43"/>
      <c r="F30" s="43"/>
      <c r="G30" s="43" t="s">
        <v>195</v>
      </c>
      <c r="I30" s="42"/>
    </row>
    <row r="31" spans="1:11" s="40" customFormat="1" ht="30" customHeight="1" x14ac:dyDescent="0.25">
      <c r="E31" s="43"/>
      <c r="F31" s="43"/>
      <c r="G31" s="43" t="s">
        <v>196</v>
      </c>
      <c r="I31" s="42"/>
    </row>
    <row r="32" spans="1:11" s="40" customFormat="1" ht="30" customHeight="1" x14ac:dyDescent="0.25">
      <c r="E32" s="43"/>
      <c r="F32" s="43"/>
      <c r="G32" s="43" t="s">
        <v>197</v>
      </c>
      <c r="I32" s="42"/>
    </row>
    <row r="33" spans="1:9" s="40" customFormat="1" ht="30" customHeight="1" x14ac:dyDescent="0.25">
      <c r="E33" s="43"/>
      <c r="F33" s="43"/>
      <c r="G33" s="43" t="s">
        <v>198</v>
      </c>
      <c r="I33" s="42"/>
    </row>
    <row r="34" spans="1:9" s="40" customFormat="1" ht="16.5" x14ac:dyDescent="0.25">
      <c r="I34" s="42"/>
    </row>
    <row r="35" spans="1:9" s="40" customFormat="1" ht="15.75" customHeight="1" x14ac:dyDescent="0.25">
      <c r="A35" s="136"/>
      <c r="B35" s="136"/>
      <c r="C35" s="136"/>
      <c r="E35" s="45"/>
      <c r="F35" s="45"/>
      <c r="G35" s="129" t="s">
        <v>262</v>
      </c>
      <c r="H35" s="129"/>
      <c r="I35" s="129"/>
    </row>
    <row r="36" spans="1:9" s="40" customFormat="1" ht="15.75" customHeight="1" x14ac:dyDescent="0.25">
      <c r="A36" s="37"/>
      <c r="B36" s="37"/>
      <c r="C36" s="37"/>
      <c r="E36" s="45"/>
      <c r="F36" s="45"/>
      <c r="G36" s="37"/>
      <c r="H36" s="37"/>
      <c r="I36" s="37"/>
    </row>
    <row r="37" spans="1:9" s="40" customFormat="1" ht="16.5" x14ac:dyDescent="0.25">
      <c r="I37" s="42"/>
    </row>
    <row r="38" spans="1:9" s="40" customFormat="1" ht="16.5" x14ac:dyDescent="0.25">
      <c r="I38" s="42"/>
    </row>
    <row r="39" spans="1:9" s="40" customFormat="1" ht="16.5" x14ac:dyDescent="0.25">
      <c r="I39" s="42"/>
    </row>
    <row r="40" spans="1:9" s="40" customFormat="1" ht="16.5" x14ac:dyDescent="0.25">
      <c r="I40" s="42"/>
    </row>
    <row r="41" spans="1:9" s="40" customFormat="1" ht="16.5" x14ac:dyDescent="0.25">
      <c r="I41" s="42"/>
    </row>
    <row r="42" spans="1:9" s="40" customFormat="1" ht="15.75" customHeight="1" x14ac:dyDescent="0.25">
      <c r="A42" s="136"/>
      <c r="B42" s="136"/>
      <c r="C42" s="136"/>
      <c r="E42" s="45"/>
      <c r="F42" s="45"/>
      <c r="G42" s="136"/>
      <c r="H42" s="136"/>
      <c r="I42" s="136"/>
    </row>
    <row r="43" spans="1:9" s="7" customFormat="1" ht="36" customHeight="1" x14ac:dyDescent="0.25">
      <c r="B43" s="3"/>
      <c r="C43" s="6"/>
      <c r="D43" s="16"/>
      <c r="E43" s="16"/>
      <c r="F43" s="16"/>
      <c r="G43" s="16"/>
      <c r="H43" s="18"/>
    </row>
    <row r="44" spans="1:9" s="7" customFormat="1" ht="36" customHeight="1" x14ac:dyDescent="0.25">
      <c r="B44" s="3"/>
      <c r="C44" s="6"/>
      <c r="D44" s="16"/>
      <c r="E44" s="16"/>
      <c r="F44" s="16"/>
      <c r="G44" s="16"/>
      <c r="H44" s="18"/>
    </row>
    <row r="45" spans="1:9" s="7" customFormat="1" ht="36" customHeight="1" x14ac:dyDescent="0.25">
      <c r="B45" s="3"/>
      <c r="C45" s="6"/>
      <c r="D45" s="16"/>
      <c r="E45" s="16"/>
      <c r="F45" s="16"/>
      <c r="G45" s="16"/>
      <c r="H45" s="18"/>
    </row>
  </sheetData>
  <autoFilter ref="A10:H28"/>
  <mergeCells count="13">
    <mergeCell ref="A42:C42"/>
    <mergeCell ref="G42:I42"/>
    <mergeCell ref="A1:C1"/>
    <mergeCell ref="G1:I1"/>
    <mergeCell ref="A2:C2"/>
    <mergeCell ref="G2:I2"/>
    <mergeCell ref="A3:C3"/>
    <mergeCell ref="G4:I4"/>
    <mergeCell ref="A6:I6"/>
    <mergeCell ref="A7:I7"/>
    <mergeCell ref="A28:B28"/>
    <mergeCell ref="A35:C35"/>
    <mergeCell ref="G35:I35"/>
  </mergeCells>
  <pageMargins left="0.37" right="0.17" top="0.45" bottom="0.39" header="0.24" footer="0.17"/>
  <pageSetup paperSize="9" scale="70" orientation="landscape" r:id="rId1"/>
  <headerFooter alignWithMargins="0">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zoomScale="85" zoomScaleNormal="85" workbookViewId="0">
      <selection activeCell="I9" sqref="I9"/>
    </sheetView>
  </sheetViews>
  <sheetFormatPr defaultColWidth="9.140625" defaultRowHeight="15.75" x14ac:dyDescent="0.25"/>
  <cols>
    <col min="1" max="1" width="5.42578125" style="7" customWidth="1"/>
    <col min="2" max="2" width="35.28515625" style="3" customWidth="1"/>
    <col min="3" max="3" width="44.7109375" style="6" customWidth="1"/>
    <col min="4" max="7" width="13.7109375" style="16" customWidth="1"/>
    <col min="8" max="8" width="15.28515625" style="18" customWidth="1"/>
    <col min="9" max="9" width="37.7109375" style="3" customWidth="1"/>
    <col min="10" max="16384" width="9.140625" style="3"/>
  </cols>
  <sheetData>
    <row r="1" spans="1:9" ht="15" customHeight="1" x14ac:dyDescent="0.25">
      <c r="A1" s="137" t="s">
        <v>8</v>
      </c>
      <c r="B1" s="137"/>
      <c r="C1" s="137"/>
      <c r="D1" s="4"/>
      <c r="F1" s="48"/>
      <c r="G1" s="138" t="s">
        <v>0</v>
      </c>
      <c r="H1" s="138"/>
      <c r="I1" s="138"/>
    </row>
    <row r="2" spans="1:9" ht="15" customHeight="1" x14ac:dyDescent="0.25">
      <c r="A2" s="139" t="s">
        <v>3</v>
      </c>
      <c r="B2" s="139"/>
      <c r="C2" s="139"/>
      <c r="D2" s="4"/>
      <c r="F2" s="48"/>
      <c r="G2" s="138" t="s">
        <v>1</v>
      </c>
      <c r="H2" s="138"/>
      <c r="I2" s="138"/>
    </row>
    <row r="3" spans="1:9" ht="15" customHeight="1" x14ac:dyDescent="0.25">
      <c r="A3" s="139" t="s">
        <v>4</v>
      </c>
      <c r="B3" s="139"/>
      <c r="C3" s="139"/>
      <c r="F3" s="17"/>
    </row>
    <row r="4" spans="1:9" ht="15" customHeight="1" x14ac:dyDescent="0.25">
      <c r="C4" s="5"/>
      <c r="D4" s="19"/>
      <c r="E4" s="19"/>
      <c r="G4" s="140" t="s">
        <v>190</v>
      </c>
      <c r="H4" s="140"/>
      <c r="I4" s="140"/>
    </row>
    <row r="5" spans="1:9" ht="16.899999999999999" customHeight="1" x14ac:dyDescent="0.25">
      <c r="A5" s="3"/>
      <c r="B5" s="38"/>
    </row>
    <row r="6" spans="1:9" ht="24.75" customHeight="1" x14ac:dyDescent="0.3">
      <c r="A6" s="141" t="s">
        <v>236</v>
      </c>
      <c r="B6" s="141"/>
      <c r="C6" s="141"/>
      <c r="D6" s="141"/>
      <c r="E6" s="141"/>
      <c r="F6" s="141"/>
      <c r="G6" s="141"/>
      <c r="H6" s="141"/>
      <c r="I6" s="141"/>
    </row>
    <row r="7" spans="1:9" ht="20.25" x14ac:dyDescent="0.25">
      <c r="A7" s="11"/>
      <c r="B7" s="11"/>
      <c r="C7" s="11"/>
      <c r="D7" s="25"/>
      <c r="E7" s="25"/>
      <c r="F7" s="13"/>
      <c r="G7" s="13"/>
      <c r="H7" s="24"/>
    </row>
    <row r="8" spans="1:9" s="15" customFormat="1" ht="37.5" customHeight="1" x14ac:dyDescent="0.2">
      <c r="A8" s="8" t="s">
        <v>5</v>
      </c>
      <c r="B8" s="8" t="s">
        <v>221</v>
      </c>
      <c r="C8" s="8" t="s">
        <v>10</v>
      </c>
      <c r="D8" s="28" t="s">
        <v>200</v>
      </c>
      <c r="E8" s="28" t="s">
        <v>201</v>
      </c>
      <c r="F8" s="28" t="s">
        <v>202</v>
      </c>
      <c r="G8" s="28" t="s">
        <v>203</v>
      </c>
      <c r="H8" s="105" t="s">
        <v>204</v>
      </c>
      <c r="I8" s="105" t="s">
        <v>219</v>
      </c>
    </row>
    <row r="9" spans="1:9" s="16" customFormat="1" ht="69" customHeight="1" x14ac:dyDescent="0.2">
      <c r="A9" s="9">
        <v>1</v>
      </c>
      <c r="B9" s="108" t="s">
        <v>265</v>
      </c>
      <c r="C9" s="108" t="s">
        <v>264</v>
      </c>
      <c r="D9" s="1"/>
      <c r="E9" s="1"/>
      <c r="F9" s="1"/>
      <c r="G9" s="1"/>
      <c r="H9" s="2"/>
      <c r="I9" s="46"/>
    </row>
    <row r="10" spans="1:9" s="16" customFormat="1" ht="60" customHeight="1" x14ac:dyDescent="0.2">
      <c r="A10" s="143" t="s">
        <v>2</v>
      </c>
      <c r="B10" s="143"/>
      <c r="C10" s="105">
        <f>COUNTA(C9:C9)</f>
        <v>1</v>
      </c>
      <c r="D10" s="49" t="str">
        <f>"Đạt "&amp;(COUNTIF(D9:D9,"Đạt"))&amp;" bài; " &amp;"Không đạt "&amp;(COUNTIF(D9:D9,"Không đạt"))&amp;" bài."</f>
        <v>Đạt 0 bài; Không đạt 0 bài.</v>
      </c>
      <c r="E10" s="49" t="str">
        <f>"Đạt "&amp;(COUNTIF(E9:E9,"Đạt"))&amp;" bài; " &amp;"Không đạt "&amp;(COUNTIF(E9:E9,"Không đạt"))&amp;" bài."</f>
        <v>Đạt 0 bài; Không đạt 0 bài.</v>
      </c>
      <c r="F10" s="49" t="str">
        <f>"Đạt "&amp;(COUNTIF(F9:F9,"Đạt"))&amp;" bài; " &amp;"Không đạt "&amp;(COUNTIF(F9:F9,"Không đạt"))&amp;" bài."</f>
        <v>Đạt 0 bài; Không đạt 0 bài.</v>
      </c>
      <c r="G10" s="49" t="str">
        <f>"Đạt "&amp;(COUNTIF(G9:G9,"Đạt"))&amp;" bài; " &amp;"Không đạt "&amp;(COUNTIF(G9:G9,"Không đạt"))&amp;" bài."</f>
        <v>Đạt 0 bài; Không đạt 0 bài.</v>
      </c>
      <c r="H10" s="49" t="str">
        <f>"Đạt "&amp;(COUNTIF(H9:H9,"Đạt"))&amp;" bài; " &amp;"Không đạt "&amp;(COUNTIF(H9:H9,"Không đạt"))&amp;" bài."</f>
        <v>Đạt 0 bài; Không đạt 0 bài.</v>
      </c>
      <c r="I10" s="26"/>
    </row>
    <row r="11" spans="1:9" s="40" customFormat="1" ht="16.5" x14ac:dyDescent="0.25">
      <c r="A11" s="41" t="str">
        <f>"Tổng danh sách có "&amp;MAX(A9:A9)&amp;" bài./."</f>
        <v>Tổng danh sách có 1 bài./.</v>
      </c>
      <c r="I11" s="42"/>
    </row>
    <row r="12" spans="1:9" s="40" customFormat="1" ht="16.5" customHeight="1" x14ac:dyDescent="0.25">
      <c r="E12" s="43"/>
      <c r="F12" s="43"/>
      <c r="G12" s="43" t="s">
        <v>195</v>
      </c>
      <c r="I12" s="42"/>
    </row>
    <row r="13" spans="1:9" s="40" customFormat="1" ht="30" customHeight="1" x14ac:dyDescent="0.25">
      <c r="E13" s="43"/>
      <c r="F13" s="43"/>
      <c r="G13" s="43" t="s">
        <v>196</v>
      </c>
      <c r="I13" s="42"/>
    </row>
    <row r="14" spans="1:9" s="40" customFormat="1" ht="30" customHeight="1" x14ac:dyDescent="0.25">
      <c r="E14" s="43"/>
      <c r="F14" s="43"/>
      <c r="G14" s="43" t="s">
        <v>197</v>
      </c>
      <c r="I14" s="42"/>
    </row>
    <row r="15" spans="1:9" s="40" customFormat="1" ht="30" customHeight="1" x14ac:dyDescent="0.25">
      <c r="E15" s="43"/>
      <c r="F15" s="43"/>
      <c r="G15" s="43" t="s">
        <v>198</v>
      </c>
      <c r="I15" s="42"/>
    </row>
    <row r="16" spans="1:9" s="40" customFormat="1" ht="16.5" x14ac:dyDescent="0.25">
      <c r="I16" s="42"/>
    </row>
    <row r="17" spans="1:9" s="40" customFormat="1" ht="15.75" customHeight="1" x14ac:dyDescent="0.25">
      <c r="A17" s="136"/>
      <c r="B17" s="136"/>
      <c r="C17" s="136"/>
      <c r="E17" s="45"/>
      <c r="F17" s="45"/>
      <c r="G17" s="129" t="s">
        <v>278</v>
      </c>
      <c r="H17" s="129"/>
      <c r="I17" s="129"/>
    </row>
    <row r="18" spans="1:9" s="40" customFormat="1" ht="15.75" customHeight="1" x14ac:dyDescent="0.25">
      <c r="A18" s="104"/>
      <c r="B18" s="104"/>
      <c r="C18" s="104"/>
      <c r="E18" s="45"/>
      <c r="F18" s="45"/>
      <c r="G18" s="104"/>
      <c r="H18" s="104"/>
      <c r="I18" s="104"/>
    </row>
    <row r="19" spans="1:9" s="40" customFormat="1" ht="16.5" x14ac:dyDescent="0.25">
      <c r="I19" s="42"/>
    </row>
    <row r="20" spans="1:9" s="40" customFormat="1" ht="16.5" x14ac:dyDescent="0.25">
      <c r="I20" s="42"/>
    </row>
    <row r="21" spans="1:9" s="40" customFormat="1" ht="16.5" x14ac:dyDescent="0.25">
      <c r="I21" s="42"/>
    </row>
    <row r="22" spans="1:9" s="40" customFormat="1" ht="16.5" x14ac:dyDescent="0.25">
      <c r="I22" s="42"/>
    </row>
    <row r="23" spans="1:9" s="40" customFormat="1" ht="16.5" x14ac:dyDescent="0.25">
      <c r="I23" s="42"/>
    </row>
    <row r="24" spans="1:9" s="40" customFormat="1" ht="15.75" customHeight="1" x14ac:dyDescent="0.25">
      <c r="A24" s="136"/>
      <c r="B24" s="136"/>
      <c r="C24" s="136"/>
      <c r="E24" s="45"/>
      <c r="F24" s="45"/>
      <c r="G24" s="136"/>
      <c r="H24" s="136"/>
      <c r="I24" s="136"/>
    </row>
    <row r="25" spans="1:9" s="7" customFormat="1" ht="36" customHeight="1" x14ac:dyDescent="0.25">
      <c r="B25" s="3"/>
      <c r="C25" s="6"/>
      <c r="D25" s="16"/>
      <c r="E25" s="16"/>
      <c r="F25" s="16"/>
      <c r="G25" s="16"/>
      <c r="H25" s="18"/>
    </row>
    <row r="26" spans="1:9" s="7" customFormat="1" ht="36" customHeight="1" x14ac:dyDescent="0.25">
      <c r="B26" s="3"/>
      <c r="C26" s="6"/>
      <c r="D26" s="16"/>
      <c r="E26" s="16"/>
      <c r="F26" s="16"/>
      <c r="G26" s="16"/>
      <c r="H26" s="18"/>
    </row>
    <row r="27" spans="1:9" s="7" customFormat="1" ht="36" customHeight="1" x14ac:dyDescent="0.25">
      <c r="B27" s="3"/>
      <c r="C27" s="6"/>
      <c r="D27" s="16"/>
      <c r="E27" s="16"/>
      <c r="F27" s="16"/>
      <c r="G27" s="16"/>
      <c r="H27" s="18"/>
    </row>
  </sheetData>
  <autoFilter ref="A8:H10"/>
  <mergeCells count="12">
    <mergeCell ref="A24:C24"/>
    <mergeCell ref="G24:I24"/>
    <mergeCell ref="A1:C1"/>
    <mergeCell ref="G1:I1"/>
    <mergeCell ref="A2:C2"/>
    <mergeCell ref="G2:I2"/>
    <mergeCell ref="A3:C3"/>
    <mergeCell ref="G4:I4"/>
    <mergeCell ref="A6:I6"/>
    <mergeCell ref="A10:B10"/>
    <mergeCell ref="A17:C17"/>
    <mergeCell ref="G17:I17"/>
  </mergeCells>
  <pageMargins left="0.37"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Tong hop 24-25</vt:lpstr>
      <vt:lpstr>Sheet1</vt:lpstr>
      <vt:lpstr>Don vi</vt:lpstr>
      <vt:lpstr>Nhom (1)</vt:lpstr>
      <vt:lpstr>Nhom (2)</vt:lpstr>
      <vt:lpstr>Nhom (3)</vt:lpstr>
      <vt:lpstr>HĐ riêng</vt:lpstr>
      <vt:lpstr>'Tong hop 24-25'!Print_Area</vt:lpstr>
      <vt:lpstr>'HĐ riêng'!Print_Titles</vt:lpstr>
      <vt:lpstr>'Nhom (1)'!Print_Titles</vt:lpstr>
      <vt:lpstr>'Nhom (2)'!Print_Titles</vt:lpstr>
      <vt:lpstr>'Nhom (3)'!Print_Titles</vt:lpstr>
      <vt:lpstr>'Tong hop 24-25'!Print_Titles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2025-07-15T01:36:09Z</cp:lastPrinted>
  <dcterms:created xsi:type="dcterms:W3CDTF">2012-12-04T02:33:26Z</dcterms:created>
  <dcterms:modified xsi:type="dcterms:W3CDTF">2025-07-15T04:31:09Z</dcterms:modified>
</cp:coreProperties>
</file>